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38807D76-619B-514F-8DD4-EB69C868B71E}" xr6:coauthVersionLast="47" xr6:coauthVersionMax="47" xr10:uidLastSave="{00000000-0000-0000-0000-000000000000}"/>
  <bookViews>
    <workbookView xWindow="17740" yWindow="500" windowWidth="24240" windowHeight="16940" xr2:uid="{DFBF432E-E87F-AB4D-ABA3-B2F544331BD9}"/>
  </bookViews>
  <sheets>
    <sheet name="Q1 Gerald" sheetId="1" r:id="rId1"/>
    <sheet name="Q2 Jill" sheetId="10" r:id="rId2"/>
    <sheet name="Q3 Flora" sheetId="11" r:id="rId3"/>
    <sheet name="Q4 Kendra" sheetId="12" r:id="rId4"/>
    <sheet name="Q5 Henry" sheetId="13" r:id="rId5"/>
    <sheet name="Q6 Nate" sheetId="14" r:id="rId6"/>
    <sheet name="Q7 Valentino" sheetId="15" r:id="rId7"/>
    <sheet name="Q8 Kirsty" sheetId="1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6" l="1"/>
  <c r="C53" i="16"/>
  <c r="D53" i="16"/>
  <c r="E53" i="16"/>
  <c r="C54" i="16"/>
  <c r="E54" i="16" s="1"/>
  <c r="C55" i="16" s="1"/>
  <c r="D54" i="16"/>
  <c r="D55" i="16" s="1"/>
  <c r="D56" i="16" s="1"/>
  <c r="D57" i="16" s="1"/>
  <c r="D58" i="16" s="1"/>
  <c r="D59" i="16" s="1"/>
  <c r="D60" i="16" s="1"/>
  <c r="D61" i="16" s="1"/>
  <c r="D62" i="16" s="1"/>
  <c r="D63" i="16" s="1"/>
  <c r="D64" i="16" s="1"/>
  <c r="D65" i="16" s="1"/>
  <c r="D66" i="16" s="1"/>
  <c r="D67" i="16" s="1"/>
  <c r="D68" i="16" s="1"/>
  <c r="D69" i="16" s="1"/>
  <c r="D70" i="16" s="1"/>
  <c r="D71" i="16" s="1"/>
  <c r="D72" i="16" s="1"/>
  <c r="D73" i="16" s="1"/>
  <c r="D74" i="16" s="1"/>
  <c r="D75" i="16" s="1"/>
  <c r="D76" i="16" s="1"/>
  <c r="D77" i="16" s="1"/>
  <c r="D78" i="16" s="1"/>
  <c r="D79" i="16" s="1"/>
  <c r="D80" i="16" s="1"/>
  <c r="D81" i="16" s="1"/>
  <c r="D82" i="16" s="1"/>
  <c r="D83" i="16" s="1"/>
  <c r="D84" i="16" s="1"/>
  <c r="D85" i="16" s="1"/>
  <c r="D86" i="16" s="1"/>
  <c r="C52" i="16"/>
  <c r="C17" i="16"/>
  <c r="E17" i="16" s="1"/>
  <c r="C18" i="16" s="1"/>
  <c r="E18" i="16" s="1"/>
  <c r="C19" i="16" s="1"/>
  <c r="D17" i="16"/>
  <c r="D18" i="16"/>
  <c r="D19" i="16" s="1"/>
  <c r="D20" i="16" s="1"/>
  <c r="D21" i="16" s="1"/>
  <c r="D22" i="16" s="1"/>
  <c r="D23" i="16" s="1"/>
  <c r="D24" i="16" s="1"/>
  <c r="D25" i="16" s="1"/>
  <c r="D26" i="16" s="1"/>
  <c r="D27" i="16" s="1"/>
  <c r="D28" i="16" s="1"/>
  <c r="D29" i="16" s="1"/>
  <c r="D30" i="16" s="1"/>
  <c r="D31" i="16" s="1"/>
  <c r="D32" i="16" s="1"/>
  <c r="D33" i="16" s="1"/>
  <c r="D34" i="16" s="1"/>
  <c r="D35" i="16" s="1"/>
  <c r="D36" i="16" s="1"/>
  <c r="D37" i="16" s="1"/>
  <c r="D38" i="16" s="1"/>
  <c r="D39" i="16" s="1"/>
  <c r="D40" i="16" s="1"/>
  <c r="D41" i="16" s="1"/>
  <c r="D42" i="16" s="1"/>
  <c r="D43" i="16" s="1"/>
  <c r="D44" i="16" s="1"/>
  <c r="D45" i="16" s="1"/>
  <c r="D46" i="16" s="1"/>
  <c r="D47" i="16" s="1"/>
  <c r="D48" i="16" s="1"/>
  <c r="D49" i="16" s="1"/>
  <c r="D50" i="16" s="1"/>
  <c r="D51" i="16" s="1"/>
  <c r="D52" i="16" s="1"/>
  <c r="E16" i="16"/>
  <c r="D16" i="16"/>
  <c r="C16" i="16"/>
  <c r="E15" i="16"/>
  <c r="D15" i="16"/>
  <c r="C15" i="16"/>
  <c r="E7" i="16"/>
  <c r="E5" i="16"/>
  <c r="C24" i="15"/>
  <c r="D25" i="15"/>
  <c r="D26" i="15"/>
  <c r="D27" i="15" s="1"/>
  <c r="D28" i="15" s="1"/>
  <c r="D29" i="15" s="1"/>
  <c r="D30" i="15" s="1"/>
  <c r="D31" i="15" s="1"/>
  <c r="C16" i="15"/>
  <c r="E16" i="15" s="1"/>
  <c r="C17" i="15" s="1"/>
  <c r="E17" i="15" s="1"/>
  <c r="C18" i="15" s="1"/>
  <c r="E18" i="15" s="1"/>
  <c r="C19" i="15" s="1"/>
  <c r="D16" i="15"/>
  <c r="D17" i="15"/>
  <c r="D18" i="15"/>
  <c r="D19" i="15" s="1"/>
  <c r="D20" i="15" s="1"/>
  <c r="D21" i="15" s="1"/>
  <c r="D22" i="15" s="1"/>
  <c r="D23" i="15" s="1"/>
  <c r="D24" i="15" s="1"/>
  <c r="E15" i="15"/>
  <c r="D15" i="15"/>
  <c r="C15" i="15"/>
  <c r="E14" i="15"/>
  <c r="D14" i="15"/>
  <c r="C14" i="15"/>
  <c r="E5" i="15"/>
  <c r="E10" i="14"/>
  <c r="C15" i="14"/>
  <c r="E15" i="14" s="1"/>
  <c r="C16" i="14" s="1"/>
  <c r="D15" i="14"/>
  <c r="D16" i="14" s="1"/>
  <c r="D17" i="14" s="1"/>
  <c r="D18" i="14" s="1"/>
  <c r="D19" i="14" s="1"/>
  <c r="D20" i="14" s="1"/>
  <c r="D21" i="14" s="1"/>
  <c r="E14" i="14"/>
  <c r="D14" i="14"/>
  <c r="C14" i="14"/>
  <c r="E13" i="14"/>
  <c r="D13" i="14"/>
  <c r="C13" i="14"/>
  <c r="E5" i="14"/>
  <c r="E10" i="13"/>
  <c r="C15" i="13"/>
  <c r="E15" i="13" s="1"/>
  <c r="C16" i="13" s="1"/>
  <c r="E16" i="13" s="1"/>
  <c r="C17" i="13" s="1"/>
  <c r="E17" i="13" s="1"/>
  <c r="C18" i="13" s="1"/>
  <c r="E18" i="13" s="1"/>
  <c r="C19" i="13" s="1"/>
  <c r="E19" i="13" s="1"/>
  <c r="C20" i="13" s="1"/>
  <c r="E20" i="13" s="1"/>
  <c r="C21" i="13" s="1"/>
  <c r="E21" i="13" s="1"/>
  <c r="C22" i="13" s="1"/>
  <c r="E22" i="13" s="1"/>
  <c r="C23" i="13" s="1"/>
  <c r="E23" i="13" s="1"/>
  <c r="C24" i="13" s="1"/>
  <c r="E24" i="13" s="1"/>
  <c r="C25" i="13" s="1"/>
  <c r="E25" i="13" s="1"/>
  <c r="C26" i="13" s="1"/>
  <c r="E26" i="13" s="1"/>
  <c r="C27" i="13" s="1"/>
  <c r="E27" i="13" s="1"/>
  <c r="C28" i="13" s="1"/>
  <c r="D15" i="13"/>
  <c r="D16" i="13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E14" i="13"/>
  <c r="D14" i="13"/>
  <c r="C14" i="13"/>
  <c r="E13" i="13"/>
  <c r="D13" i="13"/>
  <c r="C13" i="13"/>
  <c r="E5" i="13"/>
  <c r="E10" i="12"/>
  <c r="C15" i="12"/>
  <c r="E15" i="12" s="1"/>
  <c r="C16" i="12" s="1"/>
  <c r="E16" i="12" s="1"/>
  <c r="C17" i="12" s="1"/>
  <c r="D15" i="12"/>
  <c r="D16" i="12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E14" i="12"/>
  <c r="D14" i="12"/>
  <c r="C14" i="12"/>
  <c r="E13" i="12"/>
  <c r="D13" i="12"/>
  <c r="C13" i="12"/>
  <c r="E5" i="12"/>
  <c r="E10" i="11"/>
  <c r="C15" i="11"/>
  <c r="D15" i="11"/>
  <c r="E15" i="11"/>
  <c r="C16" i="11"/>
  <c r="D16" i="11"/>
  <c r="E16" i="11"/>
  <c r="C17" i="11"/>
  <c r="E17" i="11" s="1"/>
  <c r="C18" i="11" s="1"/>
  <c r="D17" i="11"/>
  <c r="D18" i="11" s="1"/>
  <c r="D19" i="11" s="1"/>
  <c r="D20" i="11" s="1"/>
  <c r="D21" i="11" s="1"/>
  <c r="D22" i="11" s="1"/>
  <c r="D23" i="11" s="1"/>
  <c r="D24" i="11" s="1"/>
  <c r="E14" i="11"/>
  <c r="D14" i="11"/>
  <c r="C14" i="11"/>
  <c r="E13" i="11"/>
  <c r="D13" i="11"/>
  <c r="C13" i="11"/>
  <c r="E5" i="11"/>
  <c r="E10" i="10"/>
  <c r="C31" i="10"/>
  <c r="C15" i="10"/>
  <c r="E15" i="10" s="1"/>
  <c r="C16" i="10" s="1"/>
  <c r="E16" i="10" s="1"/>
  <c r="C17" i="10" s="1"/>
  <c r="D15" i="10"/>
  <c r="D16" i="10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E14" i="10"/>
  <c r="D14" i="10"/>
  <c r="C14" i="10"/>
  <c r="E13" i="10"/>
  <c r="D13" i="10"/>
  <c r="C13" i="10"/>
  <c r="E5" i="10"/>
  <c r="E10" i="1"/>
  <c r="C37" i="1"/>
  <c r="C15" i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30" i="1" s="1"/>
  <c r="C31" i="1" s="1"/>
  <c r="E31" i="1" s="1"/>
  <c r="C32" i="1" s="1"/>
  <c r="E32" i="1" s="1"/>
  <c r="C33" i="1" s="1"/>
  <c r="E33" i="1" s="1"/>
  <c r="C34" i="1" s="1"/>
  <c r="E34" i="1" s="1"/>
  <c r="C35" i="1" s="1"/>
  <c r="E35" i="1" s="1"/>
  <c r="C36" i="1" s="1"/>
  <c r="E36" i="1" s="1"/>
  <c r="D15" i="1"/>
  <c r="D16" i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E14" i="1"/>
  <c r="D14" i="1"/>
  <c r="C14" i="1"/>
  <c r="E13" i="1"/>
  <c r="D13" i="1"/>
  <c r="C13" i="1"/>
  <c r="E5" i="1"/>
  <c r="E55" i="16" l="1"/>
  <c r="C56" i="16" s="1"/>
  <c r="E56" i="16" s="1"/>
  <c r="C57" i="16" s="1"/>
  <c r="E57" i="16" s="1"/>
  <c r="C58" i="16" s="1"/>
  <c r="E58" i="16" s="1"/>
  <c r="C59" i="16" s="1"/>
  <c r="E59" i="16" s="1"/>
  <c r="C60" i="16" s="1"/>
  <c r="E60" i="16" s="1"/>
  <c r="C61" i="16" s="1"/>
  <c r="E61" i="16" s="1"/>
  <c r="C62" i="16" s="1"/>
  <c r="E62" i="16" s="1"/>
  <c r="C63" i="16" s="1"/>
  <c r="E63" i="16" s="1"/>
  <c r="C64" i="16" s="1"/>
  <c r="E64" i="16" s="1"/>
  <c r="C65" i="16" s="1"/>
  <c r="E65" i="16" s="1"/>
  <c r="C66" i="16" s="1"/>
  <c r="E66" i="16" s="1"/>
  <c r="C67" i="16" s="1"/>
  <c r="E67" i="16" s="1"/>
  <c r="C68" i="16" s="1"/>
  <c r="E68" i="16" s="1"/>
  <c r="C69" i="16" s="1"/>
  <c r="E69" i="16" s="1"/>
  <c r="C70" i="16" s="1"/>
  <c r="E70" i="16" s="1"/>
  <c r="C71" i="16" s="1"/>
  <c r="E71" i="16" s="1"/>
  <c r="C72" i="16" s="1"/>
  <c r="E72" i="16" s="1"/>
  <c r="C73" i="16" s="1"/>
  <c r="E73" i="16" s="1"/>
  <c r="C74" i="16" s="1"/>
  <c r="E74" i="16" s="1"/>
  <c r="C75" i="16" s="1"/>
  <c r="E75" i="16" s="1"/>
  <c r="C76" i="16" s="1"/>
  <c r="E76" i="16" s="1"/>
  <c r="C77" i="16" s="1"/>
  <c r="E77" i="16" s="1"/>
  <c r="C78" i="16" s="1"/>
  <c r="E78" i="16" s="1"/>
  <c r="C79" i="16" s="1"/>
  <c r="E79" i="16" s="1"/>
  <c r="C80" i="16" s="1"/>
  <c r="E80" i="16" s="1"/>
  <c r="C81" i="16" s="1"/>
  <c r="E81" i="16" s="1"/>
  <c r="C82" i="16" s="1"/>
  <c r="E82" i="16" s="1"/>
  <c r="C83" i="16" s="1"/>
  <c r="E83" i="16" s="1"/>
  <c r="C84" i="16" s="1"/>
  <c r="E84" i="16" s="1"/>
  <c r="C85" i="16" s="1"/>
  <c r="E85" i="16" s="1"/>
  <c r="C86" i="16" s="1"/>
  <c r="E86" i="16" s="1"/>
  <c r="C87" i="16" s="1"/>
  <c r="E19" i="16"/>
  <c r="C20" i="16" s="1"/>
  <c r="E20" i="16" s="1"/>
  <c r="C21" i="16" s="1"/>
  <c r="E21" i="16" s="1"/>
  <c r="C22" i="16" s="1"/>
  <c r="E22" i="16" s="1"/>
  <c r="C23" i="16" s="1"/>
  <c r="E23" i="16" s="1"/>
  <c r="C24" i="16" s="1"/>
  <c r="E24" i="16" s="1"/>
  <c r="C25" i="16" s="1"/>
  <c r="E25" i="16" s="1"/>
  <c r="C26" i="16" s="1"/>
  <c r="E26" i="16" s="1"/>
  <c r="C27" i="16" s="1"/>
  <c r="E27" i="16" s="1"/>
  <c r="C28" i="16" s="1"/>
  <c r="E28" i="16" s="1"/>
  <c r="C29" i="16" s="1"/>
  <c r="E29" i="16" s="1"/>
  <c r="C30" i="16" s="1"/>
  <c r="E30" i="16" s="1"/>
  <c r="C31" i="16" s="1"/>
  <c r="E31" i="16" s="1"/>
  <c r="C32" i="16" s="1"/>
  <c r="E32" i="16" s="1"/>
  <c r="C33" i="16" s="1"/>
  <c r="E33" i="16" s="1"/>
  <c r="C34" i="16" s="1"/>
  <c r="E34" i="16" s="1"/>
  <c r="C35" i="16" s="1"/>
  <c r="E35" i="16" s="1"/>
  <c r="C36" i="16" s="1"/>
  <c r="E36" i="16" s="1"/>
  <c r="C37" i="16" s="1"/>
  <c r="E37" i="16" s="1"/>
  <c r="C38" i="16" s="1"/>
  <c r="E38" i="16" s="1"/>
  <c r="C39" i="16" s="1"/>
  <c r="E39" i="16" s="1"/>
  <c r="C40" i="16" s="1"/>
  <c r="E40" i="16" s="1"/>
  <c r="C41" i="16" s="1"/>
  <c r="E41" i="16" s="1"/>
  <c r="C42" i="16" s="1"/>
  <c r="E42" i="16" s="1"/>
  <c r="C43" i="16" s="1"/>
  <c r="E43" i="16" s="1"/>
  <c r="C44" i="16" s="1"/>
  <c r="E44" i="16" s="1"/>
  <c r="C45" i="16" s="1"/>
  <c r="E45" i="16" s="1"/>
  <c r="C46" i="16" s="1"/>
  <c r="E46" i="16" s="1"/>
  <c r="C47" i="16" s="1"/>
  <c r="E47" i="16" s="1"/>
  <c r="C48" i="16" s="1"/>
  <c r="E48" i="16" s="1"/>
  <c r="C49" i="16" s="1"/>
  <c r="E49" i="16" s="1"/>
  <c r="C50" i="16" s="1"/>
  <c r="E50" i="16" s="1"/>
  <c r="C51" i="16" s="1"/>
  <c r="E51" i="16" s="1"/>
  <c r="E52" i="16" s="1"/>
  <c r="E19" i="15"/>
  <c r="C20" i="15" s="1"/>
  <c r="E20" i="15" s="1"/>
  <c r="C21" i="15" s="1"/>
  <c r="E21" i="15" s="1"/>
  <c r="C22" i="15" s="1"/>
  <c r="E22" i="15" s="1"/>
  <c r="C23" i="15" s="1"/>
  <c r="E23" i="15" s="1"/>
  <c r="E24" i="15" s="1"/>
  <c r="C25" i="15" s="1"/>
  <c r="E25" i="15" s="1"/>
  <c r="C26" i="15" s="1"/>
  <c r="E26" i="15" s="1"/>
  <c r="C27" i="15" s="1"/>
  <c r="E27" i="15" s="1"/>
  <c r="C28" i="15" s="1"/>
  <c r="E28" i="15" s="1"/>
  <c r="C29" i="15" s="1"/>
  <c r="E29" i="15" s="1"/>
  <c r="C30" i="15" s="1"/>
  <c r="E30" i="15" s="1"/>
  <c r="C31" i="15" s="1"/>
  <c r="E31" i="15" s="1"/>
  <c r="C32" i="15" s="1"/>
  <c r="E11" i="15" s="1"/>
  <c r="E16" i="14"/>
  <c r="C17" i="14" s="1"/>
  <c r="E17" i="14" s="1"/>
  <c r="C18" i="14" s="1"/>
  <c r="E18" i="14" s="1"/>
  <c r="C19" i="14" s="1"/>
  <c r="E19" i="14" s="1"/>
  <c r="C20" i="14" s="1"/>
  <c r="E20" i="14" s="1"/>
  <c r="C21" i="14" s="1"/>
  <c r="E21" i="14" s="1"/>
  <c r="C22" i="14" s="1"/>
  <c r="E17" i="12"/>
  <c r="C18" i="12" s="1"/>
  <c r="E18" i="12" s="1"/>
  <c r="C19" i="12" s="1"/>
  <c r="E19" i="12" s="1"/>
  <c r="C20" i="12" s="1"/>
  <c r="E20" i="12" s="1"/>
  <c r="C21" i="12" s="1"/>
  <c r="E21" i="12" s="1"/>
  <c r="C22" i="12" s="1"/>
  <c r="E22" i="12" s="1"/>
  <c r="C23" i="12" s="1"/>
  <c r="E23" i="12" s="1"/>
  <c r="C24" i="12" s="1"/>
  <c r="E24" i="12" s="1"/>
  <c r="C25" i="12" s="1"/>
  <c r="E25" i="12" s="1"/>
  <c r="C26" i="12" s="1"/>
  <c r="E26" i="12" s="1"/>
  <c r="C27" i="12" s="1"/>
  <c r="E27" i="12" s="1"/>
  <c r="C28" i="12" s="1"/>
  <c r="E28" i="12" s="1"/>
  <c r="C29" i="12" s="1"/>
  <c r="E29" i="12" s="1"/>
  <c r="C30" i="12" s="1"/>
  <c r="E30" i="12" s="1"/>
  <c r="C31" i="12" s="1"/>
  <c r="E31" i="12" s="1"/>
  <c r="C32" i="12" s="1"/>
  <c r="E32" i="12" s="1"/>
  <c r="C33" i="12" s="1"/>
  <c r="E33" i="12" s="1"/>
  <c r="C34" i="12" s="1"/>
  <c r="E34" i="12" s="1"/>
  <c r="C35" i="12" s="1"/>
  <c r="E35" i="12" s="1"/>
  <c r="C36" i="12" s="1"/>
  <c r="E36" i="12" s="1"/>
  <c r="C37" i="12" s="1"/>
  <c r="E18" i="11"/>
  <c r="C19" i="11" s="1"/>
  <c r="E19" i="11" s="1"/>
  <c r="C20" i="11" s="1"/>
  <c r="E20" i="11" s="1"/>
  <c r="C21" i="11" s="1"/>
  <c r="E21" i="11" s="1"/>
  <c r="C22" i="11" s="1"/>
  <c r="E22" i="11" s="1"/>
  <c r="C23" i="11" s="1"/>
  <c r="E23" i="11" s="1"/>
  <c r="C24" i="11" s="1"/>
  <c r="E24" i="11" s="1"/>
  <c r="C25" i="11" s="1"/>
  <c r="E17" i="10"/>
  <c r="C18" i="10" s="1"/>
  <c r="E18" i="10" s="1"/>
  <c r="C19" i="10" s="1"/>
  <c r="E19" i="10" s="1"/>
  <c r="C20" i="10" s="1"/>
  <c r="E20" i="10" s="1"/>
  <c r="C21" i="10" s="1"/>
  <c r="E21" i="10" s="1"/>
  <c r="C22" i="10" s="1"/>
  <c r="E22" i="10" s="1"/>
  <c r="C23" i="10" s="1"/>
  <c r="E23" i="10" s="1"/>
  <c r="C24" i="10" s="1"/>
  <c r="E24" i="10" s="1"/>
  <c r="C25" i="10" s="1"/>
  <c r="E25" i="10" s="1"/>
  <c r="C26" i="10" s="1"/>
  <c r="E26" i="10" s="1"/>
  <c r="C27" i="10" s="1"/>
  <c r="E27" i="10" s="1"/>
  <c r="C28" i="10" s="1"/>
  <c r="E28" i="10" s="1"/>
  <c r="C29" i="10" s="1"/>
  <c r="E29" i="10" s="1"/>
  <c r="C30" i="10" s="1"/>
  <c r="E30" i="10" s="1"/>
</calcChain>
</file>

<file path=xl/sharedStrings.xml><?xml version="1.0" encoding="utf-8"?>
<sst xmlns="http://schemas.openxmlformats.org/spreadsheetml/2006/main" count="107" uniqueCount="42">
  <si>
    <t>Annual effective rate of interest</t>
  </si>
  <si>
    <t>Monthly effective rate of interest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</si>
  <si>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</si>
  <si>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</si>
  <si>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</si>
  <si>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</si>
  <si>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</si>
  <si>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September 2024</t>
  </si>
  <si>
    <t>Balance at 30 September 2023</t>
  </si>
  <si>
    <t>Calculation of savings account balance at 30 September 2023</t>
  </si>
  <si>
    <t>Balance at 30 September 2024</t>
  </si>
  <si>
    <t>Calculation of savings account balance at 31 December 2024</t>
  </si>
  <si>
    <t>Quarterly effective rate of interest</t>
  </si>
  <si>
    <t>Balance at 31 December 2024</t>
  </si>
  <si>
    <t>Exercise 17.5</t>
  </si>
  <si>
    <t>1. Gerald</t>
  </si>
  <si>
    <t>First monthly payment amount</t>
  </si>
  <si>
    <t>Monthly increase in payment</t>
  </si>
  <si>
    <t>Calculation of savings account balance at 31 December 2023</t>
  </si>
  <si>
    <t>Balance at 31 December 2023</t>
  </si>
  <si>
    <t>2. Jill</t>
  </si>
  <si>
    <t>3. Flora</t>
  </si>
  <si>
    <t>First monthly payment (amount borrowed)</t>
  </si>
  <si>
    <t>Calculation of debt balance at 31 October 2024</t>
  </si>
  <si>
    <t>Balance at 31 October 2024</t>
  </si>
  <si>
    <t>4. Kendra</t>
  </si>
  <si>
    <t>5. Henry</t>
  </si>
  <si>
    <t>Monthly decrease in payment</t>
  </si>
  <si>
    <t>6. Nate</t>
  </si>
  <si>
    <t>Calculation of debt balance at 31 January 2024</t>
  </si>
  <si>
    <t>Balance at 31 January 2024</t>
  </si>
  <si>
    <t>Half-yearly effective rate of interest</t>
  </si>
  <si>
    <t>7. Valentino</t>
  </si>
  <si>
    <t>Calculation of debt balance at 31 December 2023</t>
  </si>
  <si>
    <t>Annual effective rate of interest (1/7/22–31/3/23)</t>
  </si>
  <si>
    <t>Monthly effective rate of interest (1/7/22–31/3/23)</t>
  </si>
  <si>
    <t>Monthly effective rate of interest (1/4/23 onwards)</t>
  </si>
  <si>
    <t>8. Kirsty</t>
  </si>
  <si>
    <t>Annual effective rate of interest (1/1/18–31/12/21)</t>
  </si>
  <si>
    <t>Monthly effective rate of interest (1/1/18–31/12/21)</t>
  </si>
  <si>
    <t>Annual effective rate of interest (1/1/22 onwards)</t>
  </si>
  <si>
    <t>Monthly effective rate of interest (1/1/22 onwards)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</si>
</sst>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0" fontId="2" fillId="0" borderId="3" xfId="0" applyFont="1" applyBorder="1" applyAlignment="1">
      <alignment horizontal="center"/>
    </xf>
    <xf numFmtId="164" fontId="2" fillId="0" borderId="0" xfId="1" applyNumberFormat="1" applyFont="1" applyFill="1" applyBorder="1"/>
    <xf numFmtId="164" fontId="5" fillId="0" borderId="5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3" borderId="9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0" xfId="1" applyFont="1"/>
    <xf numFmtId="164" fontId="2" fillId="0" borderId="0" xfId="1" applyNumberFormat="1" applyFont="1"/>
    <xf numFmtId="164" fontId="5" fillId="0" borderId="4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164" fontId="5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7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15</v>
      </c>
    </row>
    <row r="3" spans="1:5">
      <c r="B3" s="3" t="s">
        <v>18</v>
      </c>
    </row>
    <row r="4" spans="1:5">
      <c r="B4" s="1" t="s">
        <v>0</v>
      </c>
      <c r="E4" s="7">
        <v>3.7999999999999999E-2</v>
      </c>
    </row>
    <row r="5" spans="1:5">
      <c r="B5" s="1" t="s">
        <v>1</v>
      </c>
      <c r="E5" s="8">
        <f>(1+E4)^(1/12)-1</f>
        <v>3.1128168457330574E-3</v>
      </c>
    </row>
    <row r="6" spans="1:5">
      <c r="B6" s="1" t="s">
        <v>6</v>
      </c>
      <c r="E6" s="11">
        <v>0</v>
      </c>
    </row>
    <row r="7" spans="1:5">
      <c r="B7" s="1" t="s">
        <v>16</v>
      </c>
      <c r="E7" s="4">
        <v>125</v>
      </c>
    </row>
    <row r="8" spans="1:5">
      <c r="B8" s="1" t="s">
        <v>17</v>
      </c>
      <c r="E8" s="4">
        <v>15</v>
      </c>
    </row>
    <row r="9" spans="1:5" ht="18" thickBot="1"/>
    <row r="10" spans="1:5" ht="18" thickBot="1">
      <c r="B10" s="1" t="s">
        <v>19</v>
      </c>
      <c r="E10" s="9">
        <f>C37</f>
        <v>7368.82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0</v>
      </c>
      <c r="D13" s="13">
        <f>E7</f>
        <v>125</v>
      </c>
      <c r="E13" s="14">
        <f>C13+D13</f>
        <v>125</v>
      </c>
    </row>
    <row r="14" spans="1:5">
      <c r="B14" s="5">
        <v>2</v>
      </c>
      <c r="C14" s="13">
        <f>ROUND(E13*(1+$E$5),2)</f>
        <v>125.39</v>
      </c>
      <c r="D14" s="13">
        <f>D13+$E$8</f>
        <v>140</v>
      </c>
      <c r="E14" s="14">
        <f>C14+D14</f>
        <v>265.39</v>
      </c>
    </row>
    <row r="15" spans="1:5">
      <c r="B15" s="5">
        <v>3</v>
      </c>
      <c r="C15" s="13">
        <f t="shared" ref="C15:C37" si="0">ROUND(E14*(1+$E$5),2)</f>
        <v>266.22000000000003</v>
      </c>
      <c r="D15" s="13">
        <f t="shared" ref="D15:D36" si="1">D14+$E$8</f>
        <v>155</v>
      </c>
      <c r="E15" s="14">
        <f t="shared" ref="E15:E36" si="2">C15+D15</f>
        <v>421.22</v>
      </c>
    </row>
    <row r="16" spans="1:5">
      <c r="B16" s="5">
        <v>4</v>
      </c>
      <c r="C16" s="13">
        <f t="shared" si="0"/>
        <v>422.53</v>
      </c>
      <c r="D16" s="13">
        <f t="shared" si="1"/>
        <v>170</v>
      </c>
      <c r="E16" s="14">
        <f t="shared" si="2"/>
        <v>592.53</v>
      </c>
    </row>
    <row r="17" spans="2:5">
      <c r="B17" s="5">
        <v>5</v>
      </c>
      <c r="C17" s="13">
        <f t="shared" si="0"/>
        <v>594.37</v>
      </c>
      <c r="D17" s="13">
        <f t="shared" si="1"/>
        <v>185</v>
      </c>
      <c r="E17" s="14">
        <f t="shared" si="2"/>
        <v>779.37</v>
      </c>
    </row>
    <row r="18" spans="2:5">
      <c r="B18" s="5">
        <v>6</v>
      </c>
      <c r="C18" s="13">
        <f t="shared" si="0"/>
        <v>781.8</v>
      </c>
      <c r="D18" s="13">
        <f t="shared" si="1"/>
        <v>200</v>
      </c>
      <c r="E18" s="14">
        <f t="shared" si="2"/>
        <v>981.8</v>
      </c>
    </row>
    <row r="19" spans="2:5">
      <c r="B19" s="5">
        <v>7</v>
      </c>
      <c r="C19" s="13">
        <f t="shared" si="0"/>
        <v>984.86</v>
      </c>
      <c r="D19" s="13">
        <f t="shared" si="1"/>
        <v>215</v>
      </c>
      <c r="E19" s="14">
        <f t="shared" si="2"/>
        <v>1199.8600000000001</v>
      </c>
    </row>
    <row r="20" spans="2:5">
      <c r="B20" s="5">
        <v>8</v>
      </c>
      <c r="C20" s="13">
        <f t="shared" si="0"/>
        <v>1203.5899999999999</v>
      </c>
      <c r="D20" s="13">
        <f t="shared" si="1"/>
        <v>230</v>
      </c>
      <c r="E20" s="14">
        <f t="shared" si="2"/>
        <v>1433.59</v>
      </c>
    </row>
    <row r="21" spans="2:5">
      <c r="B21" s="5">
        <v>9</v>
      </c>
      <c r="C21" s="13">
        <f t="shared" si="0"/>
        <v>1438.05</v>
      </c>
      <c r="D21" s="13">
        <f t="shared" si="1"/>
        <v>245</v>
      </c>
      <c r="E21" s="14">
        <f t="shared" si="2"/>
        <v>1683.05</v>
      </c>
    </row>
    <row r="22" spans="2:5">
      <c r="B22" s="5">
        <v>10</v>
      </c>
      <c r="C22" s="13">
        <f t="shared" si="0"/>
        <v>1688.29</v>
      </c>
      <c r="D22" s="13">
        <f t="shared" si="1"/>
        <v>260</v>
      </c>
      <c r="E22" s="14">
        <f t="shared" si="2"/>
        <v>1948.29</v>
      </c>
    </row>
    <row r="23" spans="2:5">
      <c r="B23" s="5">
        <v>11</v>
      </c>
      <c r="C23" s="13">
        <f t="shared" si="0"/>
        <v>1954.35</v>
      </c>
      <c r="D23" s="13">
        <f t="shared" si="1"/>
        <v>275</v>
      </c>
      <c r="E23" s="14">
        <f t="shared" si="2"/>
        <v>2229.35</v>
      </c>
    </row>
    <row r="24" spans="2:5">
      <c r="B24" s="5">
        <v>12</v>
      </c>
      <c r="C24" s="13">
        <f t="shared" si="0"/>
        <v>2236.29</v>
      </c>
      <c r="D24" s="13">
        <f t="shared" si="1"/>
        <v>290</v>
      </c>
      <c r="E24" s="14">
        <f t="shared" si="2"/>
        <v>2526.29</v>
      </c>
    </row>
    <row r="25" spans="2:5">
      <c r="B25" s="5">
        <v>13</v>
      </c>
      <c r="C25" s="13">
        <f t="shared" si="0"/>
        <v>2534.15</v>
      </c>
      <c r="D25" s="13">
        <f t="shared" si="1"/>
        <v>305</v>
      </c>
      <c r="E25" s="14">
        <f t="shared" si="2"/>
        <v>2839.15</v>
      </c>
    </row>
    <row r="26" spans="2:5">
      <c r="B26" s="5">
        <v>14</v>
      </c>
      <c r="C26" s="13">
        <f t="shared" si="0"/>
        <v>2847.99</v>
      </c>
      <c r="D26" s="13">
        <f t="shared" si="1"/>
        <v>320</v>
      </c>
      <c r="E26" s="14">
        <f t="shared" si="2"/>
        <v>3167.99</v>
      </c>
    </row>
    <row r="27" spans="2:5">
      <c r="B27" s="5">
        <v>15</v>
      </c>
      <c r="C27" s="13">
        <f t="shared" si="0"/>
        <v>3177.85</v>
      </c>
      <c r="D27" s="13">
        <f t="shared" si="1"/>
        <v>335</v>
      </c>
      <c r="E27" s="14">
        <f t="shared" si="2"/>
        <v>3512.85</v>
      </c>
    </row>
    <row r="28" spans="2:5">
      <c r="B28" s="5">
        <v>16</v>
      </c>
      <c r="C28" s="13">
        <f t="shared" si="0"/>
        <v>3523.78</v>
      </c>
      <c r="D28" s="13">
        <f t="shared" si="1"/>
        <v>350</v>
      </c>
      <c r="E28" s="14">
        <f t="shared" si="2"/>
        <v>3873.78</v>
      </c>
    </row>
    <row r="29" spans="2:5">
      <c r="B29" s="5">
        <v>17</v>
      </c>
      <c r="C29" s="13">
        <f t="shared" si="0"/>
        <v>3885.84</v>
      </c>
      <c r="D29" s="13">
        <f t="shared" si="1"/>
        <v>365</v>
      </c>
      <c r="E29" s="14">
        <f t="shared" si="2"/>
        <v>4250.84</v>
      </c>
    </row>
    <row r="30" spans="2:5">
      <c r="B30" s="5">
        <v>18</v>
      </c>
      <c r="C30" s="13">
        <f t="shared" si="0"/>
        <v>4264.07</v>
      </c>
      <c r="D30" s="13">
        <f t="shared" si="1"/>
        <v>380</v>
      </c>
      <c r="E30" s="14">
        <f t="shared" si="2"/>
        <v>4644.07</v>
      </c>
    </row>
    <row r="31" spans="2:5">
      <c r="B31" s="5">
        <v>19</v>
      </c>
      <c r="C31" s="13">
        <f t="shared" si="0"/>
        <v>4658.53</v>
      </c>
      <c r="D31" s="13">
        <f t="shared" si="1"/>
        <v>395</v>
      </c>
      <c r="E31" s="14">
        <f t="shared" si="2"/>
        <v>5053.53</v>
      </c>
    </row>
    <row r="32" spans="2:5">
      <c r="B32" s="5">
        <v>20</v>
      </c>
      <c r="C32" s="13">
        <f t="shared" si="0"/>
        <v>5069.26</v>
      </c>
      <c r="D32" s="13">
        <f t="shared" si="1"/>
        <v>410</v>
      </c>
      <c r="E32" s="14">
        <f t="shared" si="2"/>
        <v>5479.26</v>
      </c>
    </row>
    <row r="33" spans="2:5">
      <c r="B33" s="5">
        <v>21</v>
      </c>
      <c r="C33" s="13">
        <f t="shared" si="0"/>
        <v>5496.32</v>
      </c>
      <c r="D33" s="13">
        <f t="shared" si="1"/>
        <v>425</v>
      </c>
      <c r="E33" s="14">
        <f t="shared" si="2"/>
        <v>5921.32</v>
      </c>
    </row>
    <row r="34" spans="2:5">
      <c r="B34" s="5">
        <v>22</v>
      </c>
      <c r="C34" s="13">
        <f t="shared" si="0"/>
        <v>5939.75</v>
      </c>
      <c r="D34" s="13">
        <f t="shared" si="1"/>
        <v>440</v>
      </c>
      <c r="E34" s="14">
        <f t="shared" si="2"/>
        <v>6379.75</v>
      </c>
    </row>
    <row r="35" spans="2:5">
      <c r="B35" s="5">
        <v>23</v>
      </c>
      <c r="C35" s="13">
        <f t="shared" si="0"/>
        <v>6399.61</v>
      </c>
      <c r="D35" s="13">
        <f t="shared" si="1"/>
        <v>455</v>
      </c>
      <c r="E35" s="14">
        <f t="shared" si="2"/>
        <v>6854.61</v>
      </c>
    </row>
    <row r="36" spans="2:5">
      <c r="B36" s="5">
        <v>24</v>
      </c>
      <c r="C36" s="13">
        <f t="shared" si="0"/>
        <v>6875.95</v>
      </c>
      <c r="D36" s="13">
        <f t="shared" si="1"/>
        <v>470</v>
      </c>
      <c r="E36" s="14">
        <f t="shared" si="2"/>
        <v>7345.95</v>
      </c>
    </row>
    <row r="37" spans="2:5">
      <c r="B37" s="6">
        <v>25</v>
      </c>
      <c r="C37" s="15">
        <f t="shared" si="0"/>
        <v>7368.82</v>
      </c>
      <c r="D37" s="16"/>
      <c r="E37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2C67-BEDC-024D-AD37-1A686511E8D4}">
  <dimension ref="A1:E31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20</v>
      </c>
    </row>
    <row r="3" spans="1:5">
      <c r="B3" s="3" t="s">
        <v>7</v>
      </c>
    </row>
    <row r="4" spans="1:5">
      <c r="B4" s="1" t="s">
        <v>0</v>
      </c>
      <c r="E4" s="7">
        <v>1.95E-2</v>
      </c>
    </row>
    <row r="5" spans="1:5">
      <c r="B5" s="1" t="s">
        <v>1</v>
      </c>
      <c r="E5" s="8">
        <f>(1+E4)^(1/12)-1</f>
        <v>1.6106549662961989E-3</v>
      </c>
    </row>
    <row r="6" spans="1:5">
      <c r="B6" s="1" t="s">
        <v>6</v>
      </c>
      <c r="E6" s="11">
        <v>0</v>
      </c>
    </row>
    <row r="7" spans="1:5">
      <c r="B7" s="1" t="s">
        <v>16</v>
      </c>
      <c r="E7" s="4">
        <v>300</v>
      </c>
    </row>
    <row r="8" spans="1:5">
      <c r="B8" s="1" t="s">
        <v>17</v>
      </c>
      <c r="E8" s="4">
        <v>30</v>
      </c>
    </row>
    <row r="9" spans="1:5" ht="18" thickBot="1"/>
    <row r="10" spans="1:5" ht="18" thickBot="1">
      <c r="B10" s="1" t="s">
        <v>10</v>
      </c>
      <c r="E10" s="9">
        <f>C31</f>
        <v>10120.52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0</v>
      </c>
      <c r="D13" s="13">
        <f>E7</f>
        <v>300</v>
      </c>
      <c r="E13" s="14">
        <f>C13+D13</f>
        <v>300</v>
      </c>
    </row>
    <row r="14" spans="1:5">
      <c r="B14" s="5">
        <v>2</v>
      </c>
      <c r="C14" s="13">
        <f>ROUND(E13*(1+$E$5),2)</f>
        <v>300.48</v>
      </c>
      <c r="D14" s="13">
        <f>D13+$E$8</f>
        <v>330</v>
      </c>
      <c r="E14" s="14">
        <f>C14+D14</f>
        <v>630.48</v>
      </c>
    </row>
    <row r="15" spans="1:5">
      <c r="B15" s="5">
        <v>3</v>
      </c>
      <c r="C15" s="13">
        <f t="shared" ref="C15:C31" si="0">ROUND(E14*(1+$E$5),2)</f>
        <v>631.5</v>
      </c>
      <c r="D15" s="13">
        <f t="shared" ref="D15:D30" si="1">D14+$E$8</f>
        <v>360</v>
      </c>
      <c r="E15" s="14">
        <f t="shared" ref="E15:E30" si="2">C15+D15</f>
        <v>991.5</v>
      </c>
    </row>
    <row r="16" spans="1:5">
      <c r="B16" s="5">
        <v>4</v>
      </c>
      <c r="C16" s="13">
        <f t="shared" si="0"/>
        <v>993.1</v>
      </c>
      <c r="D16" s="13">
        <f t="shared" si="1"/>
        <v>390</v>
      </c>
      <c r="E16" s="14">
        <f t="shared" si="2"/>
        <v>1383.1</v>
      </c>
    </row>
    <row r="17" spans="2:5">
      <c r="B17" s="5">
        <v>5</v>
      </c>
      <c r="C17" s="13">
        <f t="shared" si="0"/>
        <v>1385.33</v>
      </c>
      <c r="D17" s="13">
        <f t="shared" si="1"/>
        <v>420</v>
      </c>
      <c r="E17" s="14">
        <f t="shared" si="2"/>
        <v>1805.33</v>
      </c>
    </row>
    <row r="18" spans="2:5">
      <c r="B18" s="5">
        <v>6</v>
      </c>
      <c r="C18" s="13">
        <f t="shared" si="0"/>
        <v>1808.24</v>
      </c>
      <c r="D18" s="13">
        <f t="shared" si="1"/>
        <v>450</v>
      </c>
      <c r="E18" s="14">
        <f t="shared" si="2"/>
        <v>2258.2399999999998</v>
      </c>
    </row>
    <row r="19" spans="2:5">
      <c r="B19" s="5">
        <v>7</v>
      </c>
      <c r="C19" s="13">
        <f t="shared" si="0"/>
        <v>2261.88</v>
      </c>
      <c r="D19" s="13">
        <f t="shared" si="1"/>
        <v>480</v>
      </c>
      <c r="E19" s="14">
        <f t="shared" si="2"/>
        <v>2741.88</v>
      </c>
    </row>
    <row r="20" spans="2:5">
      <c r="B20" s="5">
        <v>8</v>
      </c>
      <c r="C20" s="13">
        <f t="shared" si="0"/>
        <v>2746.3</v>
      </c>
      <c r="D20" s="13">
        <f t="shared" si="1"/>
        <v>510</v>
      </c>
      <c r="E20" s="14">
        <f t="shared" si="2"/>
        <v>3256.3</v>
      </c>
    </row>
    <row r="21" spans="2:5">
      <c r="B21" s="5">
        <v>9</v>
      </c>
      <c r="C21" s="13">
        <f t="shared" si="0"/>
        <v>3261.54</v>
      </c>
      <c r="D21" s="13">
        <f t="shared" si="1"/>
        <v>540</v>
      </c>
      <c r="E21" s="14">
        <f t="shared" si="2"/>
        <v>3801.54</v>
      </c>
    </row>
    <row r="22" spans="2:5">
      <c r="B22" s="5">
        <v>10</v>
      </c>
      <c r="C22" s="13">
        <f t="shared" si="0"/>
        <v>3807.66</v>
      </c>
      <c r="D22" s="13">
        <f t="shared" si="1"/>
        <v>570</v>
      </c>
      <c r="E22" s="14">
        <f t="shared" si="2"/>
        <v>4377.66</v>
      </c>
    </row>
    <row r="23" spans="2:5">
      <c r="B23" s="5">
        <v>11</v>
      </c>
      <c r="C23" s="13">
        <f t="shared" si="0"/>
        <v>4384.71</v>
      </c>
      <c r="D23" s="13">
        <f t="shared" si="1"/>
        <v>600</v>
      </c>
      <c r="E23" s="14">
        <f t="shared" si="2"/>
        <v>4984.71</v>
      </c>
    </row>
    <row r="24" spans="2:5">
      <c r="B24" s="5">
        <v>12</v>
      </c>
      <c r="C24" s="13">
        <f t="shared" si="0"/>
        <v>4992.74</v>
      </c>
      <c r="D24" s="13">
        <f t="shared" si="1"/>
        <v>630</v>
      </c>
      <c r="E24" s="14">
        <f t="shared" si="2"/>
        <v>5622.74</v>
      </c>
    </row>
    <row r="25" spans="2:5">
      <c r="B25" s="5">
        <v>13</v>
      </c>
      <c r="C25" s="13">
        <f t="shared" si="0"/>
        <v>5631.8</v>
      </c>
      <c r="D25" s="13">
        <f t="shared" si="1"/>
        <v>660</v>
      </c>
      <c r="E25" s="14">
        <f t="shared" si="2"/>
        <v>6291.8</v>
      </c>
    </row>
    <row r="26" spans="2:5">
      <c r="B26" s="5">
        <v>14</v>
      </c>
      <c r="C26" s="13">
        <f t="shared" si="0"/>
        <v>6301.93</v>
      </c>
      <c r="D26" s="13">
        <f t="shared" si="1"/>
        <v>690</v>
      </c>
      <c r="E26" s="14">
        <f t="shared" si="2"/>
        <v>6991.93</v>
      </c>
    </row>
    <row r="27" spans="2:5">
      <c r="B27" s="5">
        <v>15</v>
      </c>
      <c r="C27" s="13">
        <f t="shared" si="0"/>
        <v>7003.19</v>
      </c>
      <c r="D27" s="13">
        <f t="shared" si="1"/>
        <v>720</v>
      </c>
      <c r="E27" s="14">
        <f t="shared" si="2"/>
        <v>7723.19</v>
      </c>
    </row>
    <row r="28" spans="2:5">
      <c r="B28" s="5">
        <v>16</v>
      </c>
      <c r="C28" s="13">
        <f t="shared" si="0"/>
        <v>7735.63</v>
      </c>
      <c r="D28" s="13">
        <f t="shared" si="1"/>
        <v>750</v>
      </c>
      <c r="E28" s="14">
        <f t="shared" si="2"/>
        <v>8485.630000000001</v>
      </c>
    </row>
    <row r="29" spans="2:5">
      <c r="B29" s="5">
        <v>17</v>
      </c>
      <c r="C29" s="13">
        <f t="shared" si="0"/>
        <v>8499.2999999999993</v>
      </c>
      <c r="D29" s="13">
        <f t="shared" si="1"/>
        <v>780</v>
      </c>
      <c r="E29" s="14">
        <f t="shared" si="2"/>
        <v>9279.2999999999993</v>
      </c>
    </row>
    <row r="30" spans="2:5">
      <c r="B30" s="5">
        <v>18</v>
      </c>
      <c r="C30" s="13">
        <f t="shared" si="0"/>
        <v>9294.25</v>
      </c>
      <c r="D30" s="13">
        <f t="shared" si="1"/>
        <v>810</v>
      </c>
      <c r="E30" s="14">
        <f t="shared" si="2"/>
        <v>10104.25</v>
      </c>
    </row>
    <row r="31" spans="2:5">
      <c r="B31" s="6">
        <v>19</v>
      </c>
      <c r="C31" s="15">
        <f t="shared" si="0"/>
        <v>10120.52</v>
      </c>
      <c r="D31" s="16"/>
      <c r="E31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82F1-B6B7-0C41-8FBB-D29C59328537}">
  <dimension ref="A1:E2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21</v>
      </c>
    </row>
    <row r="3" spans="1:5">
      <c r="B3" s="3" t="s">
        <v>23</v>
      </c>
    </row>
    <row r="4" spans="1:5">
      <c r="B4" s="1" t="s">
        <v>0</v>
      </c>
      <c r="E4" s="7">
        <v>0.18</v>
      </c>
    </row>
    <row r="5" spans="1:5">
      <c r="B5" s="1" t="s">
        <v>1</v>
      </c>
      <c r="E5" s="8">
        <f>(1+E4)^(1/12)-1</f>
        <v>1.3888430348409919E-2</v>
      </c>
    </row>
    <row r="6" spans="1:5">
      <c r="B6" s="1" t="s">
        <v>6</v>
      </c>
      <c r="E6" s="11">
        <v>0</v>
      </c>
    </row>
    <row r="7" spans="1:5">
      <c r="B7" s="1" t="s">
        <v>22</v>
      </c>
      <c r="E7" s="4">
        <v>20</v>
      </c>
    </row>
    <row r="8" spans="1:5">
      <c r="B8" s="1" t="s">
        <v>17</v>
      </c>
      <c r="E8" s="4">
        <v>2</v>
      </c>
    </row>
    <row r="9" spans="1:5" ht="18" thickBot="1"/>
    <row r="10" spans="1:5" ht="18" thickBot="1">
      <c r="B10" s="1" t="s">
        <v>24</v>
      </c>
      <c r="E10" s="9">
        <f>C25</f>
        <v>403.04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0</v>
      </c>
      <c r="D13" s="13">
        <f>E7</f>
        <v>20</v>
      </c>
      <c r="E13" s="14">
        <f>C13+D13</f>
        <v>20</v>
      </c>
    </row>
    <row r="14" spans="1:5">
      <c r="B14" s="5">
        <v>2</v>
      </c>
      <c r="C14" s="13">
        <f>ROUND(E13*(1+$E$5),2)</f>
        <v>20.28</v>
      </c>
      <c r="D14" s="13">
        <f>D13+$E$8</f>
        <v>22</v>
      </c>
      <c r="E14" s="14">
        <f>C14+D14</f>
        <v>42.28</v>
      </c>
    </row>
    <row r="15" spans="1:5">
      <c r="B15" s="5">
        <v>3</v>
      </c>
      <c r="C15" s="13">
        <f t="shared" ref="C15:C25" si="0">ROUND(E14*(1+$E$5),2)</f>
        <v>42.87</v>
      </c>
      <c r="D15" s="13">
        <f t="shared" ref="D15:D25" si="1">D14+$E$8</f>
        <v>24</v>
      </c>
      <c r="E15" s="14">
        <f t="shared" ref="E15:E25" si="2">C15+D15</f>
        <v>66.87</v>
      </c>
    </row>
    <row r="16" spans="1:5">
      <c r="B16" s="5">
        <v>4</v>
      </c>
      <c r="C16" s="13">
        <f t="shared" si="0"/>
        <v>67.8</v>
      </c>
      <c r="D16" s="13">
        <f t="shared" si="1"/>
        <v>26</v>
      </c>
      <c r="E16" s="14">
        <f t="shared" si="2"/>
        <v>93.8</v>
      </c>
    </row>
    <row r="17" spans="2:5">
      <c r="B17" s="5">
        <v>5</v>
      </c>
      <c r="C17" s="13">
        <f t="shared" si="0"/>
        <v>95.1</v>
      </c>
      <c r="D17" s="13">
        <f t="shared" si="1"/>
        <v>28</v>
      </c>
      <c r="E17" s="14">
        <f t="shared" si="2"/>
        <v>123.1</v>
      </c>
    </row>
    <row r="18" spans="2:5">
      <c r="B18" s="5">
        <v>6</v>
      </c>
      <c r="C18" s="13">
        <f t="shared" si="0"/>
        <v>124.81</v>
      </c>
      <c r="D18" s="13">
        <f t="shared" si="1"/>
        <v>30</v>
      </c>
      <c r="E18" s="14">
        <f t="shared" si="2"/>
        <v>154.81</v>
      </c>
    </row>
    <row r="19" spans="2:5">
      <c r="B19" s="5">
        <v>7</v>
      </c>
      <c r="C19" s="13">
        <f t="shared" si="0"/>
        <v>156.96</v>
      </c>
      <c r="D19" s="13">
        <f t="shared" si="1"/>
        <v>32</v>
      </c>
      <c r="E19" s="14">
        <f t="shared" si="2"/>
        <v>188.96</v>
      </c>
    </row>
    <row r="20" spans="2:5">
      <c r="B20" s="5">
        <v>8</v>
      </c>
      <c r="C20" s="13">
        <f t="shared" si="0"/>
        <v>191.58</v>
      </c>
      <c r="D20" s="13">
        <f t="shared" si="1"/>
        <v>34</v>
      </c>
      <c r="E20" s="14">
        <f t="shared" si="2"/>
        <v>225.58</v>
      </c>
    </row>
    <row r="21" spans="2:5">
      <c r="B21" s="5">
        <v>9</v>
      </c>
      <c r="C21" s="13">
        <f t="shared" si="0"/>
        <v>228.71</v>
      </c>
      <c r="D21" s="13">
        <f t="shared" si="1"/>
        <v>36</v>
      </c>
      <c r="E21" s="14">
        <f t="shared" si="2"/>
        <v>264.71000000000004</v>
      </c>
    </row>
    <row r="22" spans="2:5">
      <c r="B22" s="5">
        <v>10</v>
      </c>
      <c r="C22" s="13">
        <f t="shared" si="0"/>
        <v>268.39</v>
      </c>
      <c r="D22" s="13">
        <f t="shared" si="1"/>
        <v>38</v>
      </c>
      <c r="E22" s="14">
        <f t="shared" si="2"/>
        <v>306.39</v>
      </c>
    </row>
    <row r="23" spans="2:5">
      <c r="B23" s="5">
        <v>11</v>
      </c>
      <c r="C23" s="13">
        <f t="shared" si="0"/>
        <v>310.64999999999998</v>
      </c>
      <c r="D23" s="13">
        <f t="shared" si="1"/>
        <v>40</v>
      </c>
      <c r="E23" s="14">
        <f t="shared" si="2"/>
        <v>350.65</v>
      </c>
    </row>
    <row r="24" spans="2:5">
      <c r="B24" s="5">
        <v>12</v>
      </c>
      <c r="C24" s="13">
        <f t="shared" si="0"/>
        <v>355.52</v>
      </c>
      <c r="D24" s="13">
        <f t="shared" si="1"/>
        <v>42</v>
      </c>
      <c r="E24" s="14">
        <f t="shared" si="2"/>
        <v>397.52</v>
      </c>
    </row>
    <row r="25" spans="2:5">
      <c r="B25" s="6">
        <v>13</v>
      </c>
      <c r="C25" s="15">
        <f t="shared" si="0"/>
        <v>403.04</v>
      </c>
      <c r="D25" s="16"/>
      <c r="E25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9A9B7-ABE4-3C41-B725-0A87E814CB50}">
  <dimension ref="A1:E3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25</v>
      </c>
    </row>
    <row r="3" spans="1:5">
      <c r="B3" s="3" t="s">
        <v>11</v>
      </c>
    </row>
    <row r="4" spans="1:5">
      <c r="B4" s="1" t="s">
        <v>0</v>
      </c>
      <c r="E4" s="7">
        <v>9.6500000000000002E-2</v>
      </c>
    </row>
    <row r="5" spans="1:5">
      <c r="B5" s="1" t="s">
        <v>1</v>
      </c>
      <c r="E5" s="8">
        <f>(1+E4)^(1/12)-1</f>
        <v>7.706484001444025E-3</v>
      </c>
    </row>
    <row r="6" spans="1:5">
      <c r="B6" s="1" t="s">
        <v>6</v>
      </c>
      <c r="E6" s="11">
        <v>1900</v>
      </c>
    </row>
    <row r="7" spans="1:5">
      <c r="B7" s="1" t="s">
        <v>16</v>
      </c>
      <c r="E7" s="4">
        <v>100</v>
      </c>
    </row>
    <row r="8" spans="1:5">
      <c r="B8" s="1" t="s">
        <v>17</v>
      </c>
      <c r="E8" s="22">
        <v>0.05</v>
      </c>
    </row>
    <row r="9" spans="1:5" ht="18" thickBot="1"/>
    <row r="10" spans="1:5" ht="18" thickBot="1">
      <c r="B10" s="1" t="s">
        <v>13</v>
      </c>
      <c r="E10" s="9">
        <f>C37</f>
        <v>7104.35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1900</v>
      </c>
      <c r="D13" s="13">
        <f>E7</f>
        <v>100</v>
      </c>
      <c r="E13" s="14">
        <f>C13+D13</f>
        <v>2000</v>
      </c>
    </row>
    <row r="14" spans="1:5">
      <c r="B14" s="5">
        <v>2</v>
      </c>
      <c r="C14" s="13">
        <f>ROUND(E13*(1+$E$5),2)</f>
        <v>2015.41</v>
      </c>
      <c r="D14" s="13">
        <f>ROUND(D13*(1+$E$8),2)</f>
        <v>105</v>
      </c>
      <c r="E14" s="14">
        <f>C14+D14</f>
        <v>2120.41</v>
      </c>
    </row>
    <row r="15" spans="1:5">
      <c r="B15" s="5">
        <v>3</v>
      </c>
      <c r="C15" s="13">
        <f t="shared" ref="C15:C37" si="0">ROUND(E14*(1+$E$5),2)</f>
        <v>2136.75</v>
      </c>
      <c r="D15" s="13">
        <f t="shared" ref="D15:D37" si="1">ROUND(D14*(1+$E$8),2)</f>
        <v>110.25</v>
      </c>
      <c r="E15" s="14">
        <f t="shared" ref="E15:E37" si="2">C15+D15</f>
        <v>2247</v>
      </c>
    </row>
    <row r="16" spans="1:5">
      <c r="B16" s="5">
        <v>4</v>
      </c>
      <c r="C16" s="13">
        <f t="shared" si="0"/>
        <v>2264.3200000000002</v>
      </c>
      <c r="D16" s="13">
        <f t="shared" si="1"/>
        <v>115.76</v>
      </c>
      <c r="E16" s="14">
        <f t="shared" si="2"/>
        <v>2380.0800000000004</v>
      </c>
    </row>
    <row r="17" spans="2:5">
      <c r="B17" s="5">
        <v>5</v>
      </c>
      <c r="C17" s="13">
        <f t="shared" si="0"/>
        <v>2398.42</v>
      </c>
      <c r="D17" s="13">
        <f t="shared" si="1"/>
        <v>121.55</v>
      </c>
      <c r="E17" s="14">
        <f t="shared" si="2"/>
        <v>2519.9700000000003</v>
      </c>
    </row>
    <row r="18" spans="2:5">
      <c r="B18" s="5">
        <v>6</v>
      </c>
      <c r="C18" s="13">
        <f t="shared" si="0"/>
        <v>2539.39</v>
      </c>
      <c r="D18" s="13">
        <f t="shared" si="1"/>
        <v>127.63</v>
      </c>
      <c r="E18" s="14">
        <f t="shared" si="2"/>
        <v>2667.02</v>
      </c>
    </row>
    <row r="19" spans="2:5">
      <c r="B19" s="5">
        <v>7</v>
      </c>
      <c r="C19" s="13">
        <f t="shared" si="0"/>
        <v>2687.57</v>
      </c>
      <c r="D19" s="13">
        <f t="shared" si="1"/>
        <v>134.01</v>
      </c>
      <c r="E19" s="14">
        <f t="shared" si="2"/>
        <v>2821.58</v>
      </c>
    </row>
    <row r="20" spans="2:5">
      <c r="B20" s="5">
        <v>8</v>
      </c>
      <c r="C20" s="13">
        <f t="shared" si="0"/>
        <v>2843.32</v>
      </c>
      <c r="D20" s="13">
        <f t="shared" si="1"/>
        <v>140.71</v>
      </c>
      <c r="E20" s="14">
        <f t="shared" si="2"/>
        <v>2984.03</v>
      </c>
    </row>
    <row r="21" spans="2:5">
      <c r="B21" s="5">
        <v>9</v>
      </c>
      <c r="C21" s="13">
        <f t="shared" si="0"/>
        <v>3007.03</v>
      </c>
      <c r="D21" s="13">
        <f t="shared" si="1"/>
        <v>147.75</v>
      </c>
      <c r="E21" s="14">
        <f t="shared" si="2"/>
        <v>3154.78</v>
      </c>
    </row>
    <row r="22" spans="2:5">
      <c r="B22" s="5">
        <v>10</v>
      </c>
      <c r="C22" s="13">
        <f t="shared" si="0"/>
        <v>3179.09</v>
      </c>
      <c r="D22" s="13">
        <f t="shared" si="1"/>
        <v>155.13999999999999</v>
      </c>
      <c r="E22" s="14">
        <f t="shared" si="2"/>
        <v>3334.23</v>
      </c>
    </row>
    <row r="23" spans="2:5">
      <c r="B23" s="5">
        <v>11</v>
      </c>
      <c r="C23" s="13">
        <f t="shared" si="0"/>
        <v>3359.93</v>
      </c>
      <c r="D23" s="13">
        <f t="shared" si="1"/>
        <v>162.9</v>
      </c>
      <c r="E23" s="14">
        <f t="shared" si="2"/>
        <v>3522.83</v>
      </c>
    </row>
    <row r="24" spans="2:5">
      <c r="B24" s="5">
        <v>12</v>
      </c>
      <c r="C24" s="13">
        <f t="shared" si="0"/>
        <v>3549.98</v>
      </c>
      <c r="D24" s="13">
        <f t="shared" si="1"/>
        <v>171.05</v>
      </c>
      <c r="E24" s="14">
        <f t="shared" si="2"/>
        <v>3721.03</v>
      </c>
    </row>
    <row r="25" spans="2:5">
      <c r="B25" s="5">
        <v>13</v>
      </c>
      <c r="C25" s="13">
        <f t="shared" si="0"/>
        <v>3749.71</v>
      </c>
      <c r="D25" s="13">
        <f t="shared" si="1"/>
        <v>179.6</v>
      </c>
      <c r="E25" s="14">
        <f t="shared" si="2"/>
        <v>3929.31</v>
      </c>
    </row>
    <row r="26" spans="2:5">
      <c r="B26" s="5">
        <v>14</v>
      </c>
      <c r="C26" s="13">
        <f t="shared" si="0"/>
        <v>3959.59</v>
      </c>
      <c r="D26" s="13">
        <f t="shared" si="1"/>
        <v>188.58</v>
      </c>
      <c r="E26" s="14">
        <f t="shared" si="2"/>
        <v>4148.17</v>
      </c>
    </row>
    <row r="27" spans="2:5">
      <c r="B27" s="5">
        <v>15</v>
      </c>
      <c r="C27" s="13">
        <f t="shared" si="0"/>
        <v>4180.1400000000003</v>
      </c>
      <c r="D27" s="13">
        <f t="shared" si="1"/>
        <v>198.01</v>
      </c>
      <c r="E27" s="14">
        <f t="shared" si="2"/>
        <v>4378.1500000000005</v>
      </c>
    </row>
    <row r="28" spans="2:5">
      <c r="B28" s="5">
        <v>16</v>
      </c>
      <c r="C28" s="13">
        <f t="shared" si="0"/>
        <v>4411.8900000000003</v>
      </c>
      <c r="D28" s="13">
        <f t="shared" si="1"/>
        <v>207.91</v>
      </c>
      <c r="E28" s="14">
        <f t="shared" si="2"/>
        <v>4619.8</v>
      </c>
    </row>
    <row r="29" spans="2:5">
      <c r="B29" s="5">
        <v>17</v>
      </c>
      <c r="C29" s="13">
        <f t="shared" si="0"/>
        <v>4655.3999999999996</v>
      </c>
      <c r="D29" s="13">
        <f t="shared" si="1"/>
        <v>218.31</v>
      </c>
      <c r="E29" s="14">
        <f t="shared" si="2"/>
        <v>4873.71</v>
      </c>
    </row>
    <row r="30" spans="2:5">
      <c r="B30" s="5">
        <v>18</v>
      </c>
      <c r="C30" s="13">
        <f t="shared" si="0"/>
        <v>4911.2700000000004</v>
      </c>
      <c r="D30" s="13">
        <f t="shared" si="1"/>
        <v>229.23</v>
      </c>
      <c r="E30" s="14">
        <f t="shared" si="2"/>
        <v>5140.5</v>
      </c>
    </row>
    <row r="31" spans="2:5">
      <c r="B31" s="5">
        <v>19</v>
      </c>
      <c r="C31" s="13">
        <f t="shared" si="0"/>
        <v>5180.12</v>
      </c>
      <c r="D31" s="13">
        <f t="shared" si="1"/>
        <v>240.69</v>
      </c>
      <c r="E31" s="14">
        <f t="shared" si="2"/>
        <v>5420.8099999999995</v>
      </c>
    </row>
    <row r="32" spans="2:5">
      <c r="B32" s="5">
        <v>20</v>
      </c>
      <c r="C32" s="13">
        <f t="shared" si="0"/>
        <v>5462.59</v>
      </c>
      <c r="D32" s="13">
        <f t="shared" si="1"/>
        <v>252.72</v>
      </c>
      <c r="E32" s="14">
        <f t="shared" si="2"/>
        <v>5715.31</v>
      </c>
    </row>
    <row r="33" spans="2:5">
      <c r="B33" s="5">
        <v>21</v>
      </c>
      <c r="C33" s="13">
        <f t="shared" si="0"/>
        <v>5759.35</v>
      </c>
      <c r="D33" s="13">
        <f t="shared" si="1"/>
        <v>265.36</v>
      </c>
      <c r="E33" s="14">
        <f t="shared" si="2"/>
        <v>6024.71</v>
      </c>
    </row>
    <row r="34" spans="2:5">
      <c r="B34" s="5">
        <v>22</v>
      </c>
      <c r="C34" s="13">
        <f t="shared" si="0"/>
        <v>6071.14</v>
      </c>
      <c r="D34" s="13">
        <f t="shared" si="1"/>
        <v>278.63</v>
      </c>
      <c r="E34" s="14">
        <f t="shared" si="2"/>
        <v>6349.77</v>
      </c>
    </row>
    <row r="35" spans="2:5">
      <c r="B35" s="5">
        <v>23</v>
      </c>
      <c r="C35" s="13">
        <f t="shared" si="0"/>
        <v>6398.7</v>
      </c>
      <c r="D35" s="13">
        <f t="shared" si="1"/>
        <v>292.56</v>
      </c>
      <c r="E35" s="14">
        <f t="shared" si="2"/>
        <v>6691.26</v>
      </c>
    </row>
    <row r="36" spans="2:5">
      <c r="B36" s="5">
        <v>24</v>
      </c>
      <c r="C36" s="13">
        <f t="shared" si="0"/>
        <v>6742.83</v>
      </c>
      <c r="D36" s="13">
        <f t="shared" si="1"/>
        <v>307.19</v>
      </c>
      <c r="E36" s="14">
        <f t="shared" si="2"/>
        <v>7050.0199999999995</v>
      </c>
    </row>
    <row r="37" spans="2:5">
      <c r="B37" s="6">
        <v>25</v>
      </c>
      <c r="C37" s="15">
        <f t="shared" si="0"/>
        <v>7104.35</v>
      </c>
      <c r="D37" s="16"/>
      <c r="E3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5056-489C-0746-92E5-C467EEF5DB2F}">
  <dimension ref="A1:E28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26</v>
      </c>
    </row>
    <row r="3" spans="1:5">
      <c r="B3" s="3" t="s">
        <v>9</v>
      </c>
    </row>
    <row r="4" spans="1:5">
      <c r="B4" s="1" t="s">
        <v>12</v>
      </c>
      <c r="E4" s="7">
        <v>2.1000000000000001E-2</v>
      </c>
    </row>
    <row r="5" spans="1:5">
      <c r="B5" s="1" t="s">
        <v>1</v>
      </c>
      <c r="E5" s="8">
        <f>(1+E4)^(1/3)-1</f>
        <v>6.9515637846051526E-3</v>
      </c>
    </row>
    <row r="6" spans="1:5">
      <c r="B6" s="1" t="s">
        <v>6</v>
      </c>
      <c r="E6" s="11">
        <v>895</v>
      </c>
    </row>
    <row r="7" spans="1:5">
      <c r="B7" s="1" t="s">
        <v>16</v>
      </c>
      <c r="E7" s="4">
        <v>500</v>
      </c>
    </row>
    <row r="8" spans="1:5">
      <c r="B8" s="1" t="s">
        <v>27</v>
      </c>
      <c r="E8" s="23">
        <v>8</v>
      </c>
    </row>
    <row r="9" spans="1:5" ht="18" thickBot="1"/>
    <row r="10" spans="1:5" ht="18" thickBot="1">
      <c r="B10" s="1" t="s">
        <v>8</v>
      </c>
      <c r="E10" s="9">
        <f>C28</f>
        <v>8052.11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895</v>
      </c>
      <c r="D13" s="13">
        <f>E7</f>
        <v>500</v>
      </c>
      <c r="E13" s="14">
        <f>C13+D13</f>
        <v>1395</v>
      </c>
    </row>
    <row r="14" spans="1:5">
      <c r="B14" s="5">
        <v>2</v>
      </c>
      <c r="C14" s="13">
        <f>ROUND(E13*(1+$E$5),2)</f>
        <v>1404.7</v>
      </c>
      <c r="D14" s="13">
        <f>D13-$E$8</f>
        <v>492</v>
      </c>
      <c r="E14" s="14">
        <f>C14+D14</f>
        <v>1896.7</v>
      </c>
    </row>
    <row r="15" spans="1:5">
      <c r="B15" s="5">
        <v>3</v>
      </c>
      <c r="C15" s="13">
        <f t="shared" ref="C15:C28" si="0">ROUND(E14*(1+$E$5),2)</f>
        <v>1909.89</v>
      </c>
      <c r="D15" s="13">
        <f t="shared" ref="D15:D28" si="1">D14-$E$8</f>
        <v>484</v>
      </c>
      <c r="E15" s="14">
        <f t="shared" ref="E15:E28" si="2">C15+D15</f>
        <v>2393.8900000000003</v>
      </c>
    </row>
    <row r="16" spans="1:5">
      <c r="B16" s="5">
        <v>4</v>
      </c>
      <c r="C16" s="13">
        <f t="shared" si="0"/>
        <v>2410.5300000000002</v>
      </c>
      <c r="D16" s="13">
        <f t="shared" si="1"/>
        <v>476</v>
      </c>
      <c r="E16" s="14">
        <f t="shared" si="2"/>
        <v>2886.53</v>
      </c>
    </row>
    <row r="17" spans="2:5">
      <c r="B17" s="5">
        <v>5</v>
      </c>
      <c r="C17" s="13">
        <f t="shared" si="0"/>
        <v>2906.6</v>
      </c>
      <c r="D17" s="13">
        <f t="shared" si="1"/>
        <v>468</v>
      </c>
      <c r="E17" s="14">
        <f t="shared" si="2"/>
        <v>3374.6</v>
      </c>
    </row>
    <row r="18" spans="2:5">
      <c r="B18" s="5">
        <v>6</v>
      </c>
      <c r="C18" s="13">
        <f t="shared" si="0"/>
        <v>3398.06</v>
      </c>
      <c r="D18" s="13">
        <f t="shared" si="1"/>
        <v>460</v>
      </c>
      <c r="E18" s="14">
        <f t="shared" si="2"/>
        <v>3858.06</v>
      </c>
    </row>
    <row r="19" spans="2:5">
      <c r="B19" s="5">
        <v>7</v>
      </c>
      <c r="C19" s="13">
        <f t="shared" si="0"/>
        <v>3884.88</v>
      </c>
      <c r="D19" s="13">
        <f t="shared" si="1"/>
        <v>452</v>
      </c>
      <c r="E19" s="14">
        <f t="shared" si="2"/>
        <v>4336.88</v>
      </c>
    </row>
    <row r="20" spans="2:5">
      <c r="B20" s="5">
        <v>8</v>
      </c>
      <c r="C20" s="13">
        <f t="shared" si="0"/>
        <v>4367.03</v>
      </c>
      <c r="D20" s="13">
        <f t="shared" si="1"/>
        <v>444</v>
      </c>
      <c r="E20" s="14">
        <f t="shared" si="2"/>
        <v>4811.03</v>
      </c>
    </row>
    <row r="21" spans="2:5">
      <c r="B21" s="5">
        <v>9</v>
      </c>
      <c r="C21" s="13">
        <f t="shared" si="0"/>
        <v>4844.47</v>
      </c>
      <c r="D21" s="13">
        <f t="shared" si="1"/>
        <v>436</v>
      </c>
      <c r="E21" s="14">
        <f t="shared" si="2"/>
        <v>5280.47</v>
      </c>
    </row>
    <row r="22" spans="2:5">
      <c r="B22" s="5">
        <v>10</v>
      </c>
      <c r="C22" s="13">
        <f t="shared" si="0"/>
        <v>5317.18</v>
      </c>
      <c r="D22" s="13">
        <f t="shared" si="1"/>
        <v>428</v>
      </c>
      <c r="E22" s="14">
        <f t="shared" si="2"/>
        <v>5745.18</v>
      </c>
    </row>
    <row r="23" spans="2:5">
      <c r="B23" s="5">
        <v>11</v>
      </c>
      <c r="C23" s="13">
        <f t="shared" si="0"/>
        <v>5785.12</v>
      </c>
      <c r="D23" s="13">
        <f t="shared" si="1"/>
        <v>420</v>
      </c>
      <c r="E23" s="14">
        <f t="shared" si="2"/>
        <v>6205.12</v>
      </c>
    </row>
    <row r="24" spans="2:5">
      <c r="B24" s="5">
        <v>12</v>
      </c>
      <c r="C24" s="13">
        <f t="shared" si="0"/>
        <v>6248.26</v>
      </c>
      <c r="D24" s="13">
        <f t="shared" si="1"/>
        <v>412</v>
      </c>
      <c r="E24" s="14">
        <f t="shared" si="2"/>
        <v>6660.26</v>
      </c>
    </row>
    <row r="25" spans="2:5">
      <c r="B25" s="5">
        <v>13</v>
      </c>
      <c r="C25" s="13">
        <f t="shared" si="0"/>
        <v>6706.56</v>
      </c>
      <c r="D25" s="13">
        <f t="shared" si="1"/>
        <v>404</v>
      </c>
      <c r="E25" s="14">
        <f t="shared" si="2"/>
        <v>7110.56</v>
      </c>
    </row>
    <row r="26" spans="2:5">
      <c r="B26" s="5">
        <v>14</v>
      </c>
      <c r="C26" s="13">
        <f t="shared" si="0"/>
        <v>7159.99</v>
      </c>
      <c r="D26" s="13">
        <f t="shared" si="1"/>
        <v>396</v>
      </c>
      <c r="E26" s="14">
        <f t="shared" si="2"/>
        <v>7555.99</v>
      </c>
    </row>
    <row r="27" spans="2:5">
      <c r="B27" s="5">
        <v>15</v>
      </c>
      <c r="C27" s="13">
        <f t="shared" si="0"/>
        <v>7608.52</v>
      </c>
      <c r="D27" s="13">
        <f t="shared" si="1"/>
        <v>388</v>
      </c>
      <c r="E27" s="14">
        <f t="shared" si="2"/>
        <v>7996.52</v>
      </c>
    </row>
    <row r="28" spans="2:5">
      <c r="B28" s="6">
        <v>16</v>
      </c>
      <c r="C28" s="15">
        <f t="shared" si="0"/>
        <v>8052.11</v>
      </c>
      <c r="D28" s="16"/>
      <c r="E28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DA7B-9523-554E-9CDF-3E88559BB369}">
  <dimension ref="A1:E22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28</v>
      </c>
    </row>
    <row r="3" spans="1:5">
      <c r="B3" s="3" t="s">
        <v>29</v>
      </c>
    </row>
    <row r="4" spans="1:5">
      <c r="B4" s="1" t="s">
        <v>31</v>
      </c>
      <c r="E4" s="7">
        <v>9.5000000000000001E-2</v>
      </c>
    </row>
    <row r="5" spans="1:5">
      <c r="B5" s="1" t="s">
        <v>1</v>
      </c>
      <c r="E5" s="8">
        <f>(1+E4)^(1/6)-1</f>
        <v>1.524069997405042E-2</v>
      </c>
    </row>
    <row r="6" spans="1:5">
      <c r="B6" s="1" t="s">
        <v>6</v>
      </c>
      <c r="E6" s="11">
        <v>1000</v>
      </c>
    </row>
    <row r="7" spans="1:5">
      <c r="B7" s="1" t="s">
        <v>22</v>
      </c>
      <c r="E7" s="4">
        <v>50</v>
      </c>
    </row>
    <row r="8" spans="1:5">
      <c r="B8" s="1" t="s">
        <v>17</v>
      </c>
      <c r="E8" s="22">
        <v>0.1</v>
      </c>
    </row>
    <row r="9" spans="1:5" ht="18" thickBot="1"/>
    <row r="10" spans="1:5" ht="18" thickBot="1">
      <c r="B10" s="1" t="s">
        <v>30</v>
      </c>
      <c r="E10" s="9">
        <f>C22</f>
        <v>1871.77</v>
      </c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>
        <f>E6</f>
        <v>1000</v>
      </c>
      <c r="D13" s="13">
        <f>E7</f>
        <v>50</v>
      </c>
      <c r="E13" s="14">
        <f>C13+D13</f>
        <v>1050</v>
      </c>
    </row>
    <row r="14" spans="1:5">
      <c r="B14" s="5">
        <v>2</v>
      </c>
      <c r="C14" s="13">
        <f>ROUND(E13*(1+$E$5),2)</f>
        <v>1066</v>
      </c>
      <c r="D14" s="13">
        <f>ROUND(D13*(1+$E$8),2)</f>
        <v>55</v>
      </c>
      <c r="E14" s="14">
        <f>C14+D14</f>
        <v>1121</v>
      </c>
    </row>
    <row r="15" spans="1:5">
      <c r="B15" s="5">
        <v>3</v>
      </c>
      <c r="C15" s="13">
        <f t="shared" ref="C15:C22" si="0">ROUND(E14*(1+$E$5),2)</f>
        <v>1138.08</v>
      </c>
      <c r="D15" s="13">
        <f t="shared" ref="D15:D22" si="1">ROUND(D14*(1+$E$8),2)</f>
        <v>60.5</v>
      </c>
      <c r="E15" s="14">
        <f t="shared" ref="E15:E22" si="2">C15+D15</f>
        <v>1198.58</v>
      </c>
    </row>
    <row r="16" spans="1:5">
      <c r="B16" s="5">
        <v>4</v>
      </c>
      <c r="C16" s="13">
        <f t="shared" si="0"/>
        <v>1216.8499999999999</v>
      </c>
      <c r="D16" s="13">
        <f t="shared" si="1"/>
        <v>66.55</v>
      </c>
      <c r="E16" s="14">
        <f t="shared" si="2"/>
        <v>1283.3999999999999</v>
      </c>
    </row>
    <row r="17" spans="2:5">
      <c r="B17" s="5">
        <v>5</v>
      </c>
      <c r="C17" s="13">
        <f t="shared" si="0"/>
        <v>1302.96</v>
      </c>
      <c r="D17" s="13">
        <f t="shared" si="1"/>
        <v>73.209999999999994</v>
      </c>
      <c r="E17" s="14">
        <f t="shared" si="2"/>
        <v>1376.17</v>
      </c>
    </row>
    <row r="18" spans="2:5">
      <c r="B18" s="5">
        <v>6</v>
      </c>
      <c r="C18" s="13">
        <f t="shared" si="0"/>
        <v>1397.14</v>
      </c>
      <c r="D18" s="13">
        <f t="shared" si="1"/>
        <v>80.53</v>
      </c>
      <c r="E18" s="14">
        <f t="shared" si="2"/>
        <v>1477.67</v>
      </c>
    </row>
    <row r="19" spans="2:5">
      <c r="B19" s="5">
        <v>7</v>
      </c>
      <c r="C19" s="13">
        <f t="shared" si="0"/>
        <v>1500.19</v>
      </c>
      <c r="D19" s="13">
        <f t="shared" si="1"/>
        <v>88.58</v>
      </c>
      <c r="E19" s="14">
        <f t="shared" si="2"/>
        <v>1588.77</v>
      </c>
    </row>
    <row r="20" spans="2:5">
      <c r="B20" s="5">
        <v>8</v>
      </c>
      <c r="C20" s="13">
        <f t="shared" si="0"/>
        <v>1612.98</v>
      </c>
      <c r="D20" s="13">
        <f t="shared" si="1"/>
        <v>97.44</v>
      </c>
      <c r="E20" s="14">
        <f t="shared" si="2"/>
        <v>1710.42</v>
      </c>
    </row>
    <row r="21" spans="2:5">
      <c r="B21" s="5">
        <v>9</v>
      </c>
      <c r="C21" s="13">
        <f t="shared" si="0"/>
        <v>1736.49</v>
      </c>
      <c r="D21" s="13">
        <f t="shared" si="1"/>
        <v>107.18</v>
      </c>
      <c r="E21" s="14">
        <f t="shared" si="2"/>
        <v>1843.67</v>
      </c>
    </row>
    <row r="22" spans="2:5">
      <c r="B22" s="6">
        <v>10</v>
      </c>
      <c r="C22" s="15">
        <f t="shared" si="0"/>
        <v>1871.77</v>
      </c>
      <c r="D22" s="16"/>
      <c r="E22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F99D-8D03-1744-BAE2-42AF830C574F}">
  <dimension ref="A1:E32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32</v>
      </c>
    </row>
    <row r="3" spans="1:5">
      <c r="B3" s="3" t="s">
        <v>18</v>
      </c>
    </row>
    <row r="4" spans="1:5">
      <c r="B4" s="1" t="s">
        <v>34</v>
      </c>
      <c r="E4" s="7">
        <v>9.5000000000000001E-2</v>
      </c>
    </row>
    <row r="5" spans="1:5">
      <c r="B5" s="1" t="s">
        <v>35</v>
      </c>
      <c r="E5" s="8">
        <f>(1+E4)^(1/12)-1</f>
        <v>7.5915342905825689E-3</v>
      </c>
    </row>
    <row r="6" spans="1:5">
      <c r="B6" s="1" t="s">
        <v>36</v>
      </c>
      <c r="E6" s="7">
        <v>8.9999999999999993E-3</v>
      </c>
    </row>
    <row r="7" spans="1:5">
      <c r="B7" s="1" t="s">
        <v>6</v>
      </c>
      <c r="E7" s="11">
        <v>0</v>
      </c>
    </row>
    <row r="8" spans="1:5">
      <c r="B8" s="1" t="s">
        <v>16</v>
      </c>
      <c r="E8" s="4">
        <v>250</v>
      </c>
    </row>
    <row r="9" spans="1:5">
      <c r="B9" s="1" t="s">
        <v>17</v>
      </c>
      <c r="E9" s="23">
        <v>20</v>
      </c>
    </row>
    <row r="10" spans="1:5" ht="18" thickBot="1"/>
    <row r="11" spans="1:5" ht="18" thickBot="1">
      <c r="B11" s="1" t="s">
        <v>19</v>
      </c>
      <c r="E11" s="9">
        <f>C32</f>
        <v>8124.24</v>
      </c>
    </row>
    <row r="13" spans="1:5" ht="36">
      <c r="B13" s="19" t="s">
        <v>2</v>
      </c>
      <c r="C13" s="20" t="s">
        <v>3</v>
      </c>
      <c r="D13" s="20" t="s">
        <v>4</v>
      </c>
      <c r="E13" s="21" t="s">
        <v>5</v>
      </c>
    </row>
    <row r="14" spans="1:5">
      <c r="B14" s="10">
        <v>1</v>
      </c>
      <c r="C14" s="24">
        <f>E7</f>
        <v>0</v>
      </c>
      <c r="D14" s="24">
        <f>E8</f>
        <v>250</v>
      </c>
      <c r="E14" s="12">
        <f>C14+D14</f>
        <v>250</v>
      </c>
    </row>
    <row r="15" spans="1:5">
      <c r="B15" s="5">
        <v>2</v>
      </c>
      <c r="C15" s="25">
        <f>ROUND(E14*(1+$E$5),2)</f>
        <v>251.9</v>
      </c>
      <c r="D15" s="25">
        <f>D14+$E$9</f>
        <v>270</v>
      </c>
      <c r="E15" s="14">
        <f>C15+D15</f>
        <v>521.9</v>
      </c>
    </row>
    <row r="16" spans="1:5">
      <c r="B16" s="5">
        <v>3</v>
      </c>
      <c r="C16" s="25">
        <f t="shared" ref="C16:C24" si="0">ROUND(E15*(1+$E$5),2)</f>
        <v>525.86</v>
      </c>
      <c r="D16" s="25">
        <f t="shared" ref="D16:D24" si="1">D15+$E$9</f>
        <v>290</v>
      </c>
      <c r="E16" s="14">
        <f t="shared" ref="E16:E24" si="2">C16+D16</f>
        <v>815.86</v>
      </c>
    </row>
    <row r="17" spans="2:5">
      <c r="B17" s="5">
        <v>4</v>
      </c>
      <c r="C17" s="25">
        <f t="shared" si="0"/>
        <v>822.05</v>
      </c>
      <c r="D17" s="25">
        <f t="shared" si="1"/>
        <v>310</v>
      </c>
      <c r="E17" s="14">
        <f t="shared" si="2"/>
        <v>1132.05</v>
      </c>
    </row>
    <row r="18" spans="2:5">
      <c r="B18" s="5">
        <v>5</v>
      </c>
      <c r="C18" s="25">
        <f t="shared" si="0"/>
        <v>1140.6400000000001</v>
      </c>
      <c r="D18" s="25">
        <f t="shared" si="1"/>
        <v>330</v>
      </c>
      <c r="E18" s="14">
        <f t="shared" si="2"/>
        <v>1470.64</v>
      </c>
    </row>
    <row r="19" spans="2:5">
      <c r="B19" s="5">
        <v>6</v>
      </c>
      <c r="C19" s="25">
        <f t="shared" si="0"/>
        <v>1481.8</v>
      </c>
      <c r="D19" s="25">
        <f t="shared" si="1"/>
        <v>350</v>
      </c>
      <c r="E19" s="14">
        <f t="shared" si="2"/>
        <v>1831.8</v>
      </c>
    </row>
    <row r="20" spans="2:5">
      <c r="B20" s="5">
        <v>7</v>
      </c>
      <c r="C20" s="25">
        <f t="shared" si="0"/>
        <v>1845.71</v>
      </c>
      <c r="D20" s="25">
        <f t="shared" si="1"/>
        <v>370</v>
      </c>
      <c r="E20" s="14">
        <f t="shared" si="2"/>
        <v>2215.71</v>
      </c>
    </row>
    <row r="21" spans="2:5">
      <c r="B21" s="5">
        <v>8</v>
      </c>
      <c r="C21" s="25">
        <f t="shared" si="0"/>
        <v>2232.5300000000002</v>
      </c>
      <c r="D21" s="25">
        <f t="shared" si="1"/>
        <v>390</v>
      </c>
      <c r="E21" s="14">
        <f t="shared" si="2"/>
        <v>2622.53</v>
      </c>
    </row>
    <row r="22" spans="2:5">
      <c r="B22" s="5">
        <v>9</v>
      </c>
      <c r="C22" s="25">
        <f t="shared" si="0"/>
        <v>2642.44</v>
      </c>
      <c r="D22" s="25">
        <f t="shared" si="1"/>
        <v>410</v>
      </c>
      <c r="E22" s="14">
        <f t="shared" si="2"/>
        <v>3052.44</v>
      </c>
    </row>
    <row r="23" spans="2:5">
      <c r="B23" s="5">
        <v>10</v>
      </c>
      <c r="C23" s="25">
        <f t="shared" si="0"/>
        <v>3075.61</v>
      </c>
      <c r="D23" s="25">
        <f t="shared" si="1"/>
        <v>430</v>
      </c>
      <c r="E23" s="14">
        <f t="shared" si="2"/>
        <v>3505.61</v>
      </c>
    </row>
    <row r="24" spans="2:5">
      <c r="B24" s="5">
        <v>11</v>
      </c>
      <c r="C24" s="28">
        <f>ROUND(E23*(1+$E$6),2)</f>
        <v>3537.16</v>
      </c>
      <c r="D24" s="25">
        <f t="shared" si="1"/>
        <v>450</v>
      </c>
      <c r="E24" s="14">
        <f t="shared" si="2"/>
        <v>3987.16</v>
      </c>
    </row>
    <row r="25" spans="2:5">
      <c r="B25" s="5">
        <v>12</v>
      </c>
      <c r="C25" s="25">
        <f t="shared" ref="C25:C32" si="3">ROUND(E24*(1+$E$6),2)</f>
        <v>4023.04</v>
      </c>
      <c r="D25" s="25">
        <f t="shared" ref="D25:D31" si="4">D24+$E$9</f>
        <v>470</v>
      </c>
      <c r="E25" s="14">
        <f t="shared" ref="E25:E31" si="5">C25+D25</f>
        <v>4493.04</v>
      </c>
    </row>
    <row r="26" spans="2:5">
      <c r="B26" s="5">
        <v>13</v>
      </c>
      <c r="C26" s="25">
        <f t="shared" si="3"/>
        <v>4533.4799999999996</v>
      </c>
      <c r="D26" s="25">
        <f t="shared" si="4"/>
        <v>490</v>
      </c>
      <c r="E26" s="14">
        <f t="shared" si="5"/>
        <v>5023.4799999999996</v>
      </c>
    </row>
    <row r="27" spans="2:5">
      <c r="B27" s="5">
        <v>14</v>
      </c>
      <c r="C27" s="25">
        <f t="shared" si="3"/>
        <v>5068.6899999999996</v>
      </c>
      <c r="D27" s="25">
        <f t="shared" si="4"/>
        <v>510</v>
      </c>
      <c r="E27" s="14">
        <f t="shared" si="5"/>
        <v>5578.69</v>
      </c>
    </row>
    <row r="28" spans="2:5">
      <c r="B28" s="5">
        <v>15</v>
      </c>
      <c r="C28" s="25">
        <f t="shared" si="3"/>
        <v>5628.9</v>
      </c>
      <c r="D28" s="25">
        <f t="shared" si="4"/>
        <v>530</v>
      </c>
      <c r="E28" s="14">
        <f t="shared" si="5"/>
        <v>6158.9</v>
      </c>
    </row>
    <row r="29" spans="2:5">
      <c r="B29" s="5">
        <v>16</v>
      </c>
      <c r="C29" s="25">
        <f t="shared" si="3"/>
        <v>6214.33</v>
      </c>
      <c r="D29" s="25">
        <f t="shared" si="4"/>
        <v>550</v>
      </c>
      <c r="E29" s="14">
        <f t="shared" si="5"/>
        <v>6764.33</v>
      </c>
    </row>
    <row r="30" spans="2:5">
      <c r="B30" s="5">
        <v>17</v>
      </c>
      <c r="C30" s="25">
        <f t="shared" si="3"/>
        <v>6825.21</v>
      </c>
      <c r="D30" s="25">
        <f t="shared" si="4"/>
        <v>570</v>
      </c>
      <c r="E30" s="14">
        <f t="shared" si="5"/>
        <v>7395.21</v>
      </c>
    </row>
    <row r="31" spans="2:5">
      <c r="B31" s="5">
        <v>18</v>
      </c>
      <c r="C31" s="25">
        <f t="shared" si="3"/>
        <v>7461.77</v>
      </c>
      <c r="D31" s="25">
        <f t="shared" si="4"/>
        <v>590</v>
      </c>
      <c r="E31" s="14">
        <f t="shared" si="5"/>
        <v>8051.77</v>
      </c>
    </row>
    <row r="32" spans="2:5">
      <c r="B32" s="6">
        <v>19</v>
      </c>
      <c r="C32" s="15">
        <f t="shared" si="3"/>
        <v>8124.24</v>
      </c>
      <c r="D32" s="26"/>
      <c r="E32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5DC0-5B67-4241-BA15-655BEC1A9B39}">
  <dimension ref="A1:E8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37</v>
      </c>
    </row>
    <row r="3" spans="1:5">
      <c r="B3" s="3" t="s">
        <v>33</v>
      </c>
    </row>
    <row r="4" spans="1:5">
      <c r="B4" s="1" t="s">
        <v>38</v>
      </c>
      <c r="E4" s="7">
        <v>4.5499999999999999E-2</v>
      </c>
    </row>
    <row r="5" spans="1:5">
      <c r="B5" s="1" t="s">
        <v>39</v>
      </c>
      <c r="E5" s="8">
        <f>(1+E4)^(1/12)-1</f>
        <v>3.7148195588312394E-3</v>
      </c>
    </row>
    <row r="6" spans="1:5">
      <c r="B6" s="1" t="s">
        <v>40</v>
      </c>
      <c r="E6" s="7">
        <v>3.9199999999999999E-2</v>
      </c>
    </row>
    <row r="7" spans="1:5">
      <c r="B7" s="1" t="s">
        <v>41</v>
      </c>
      <c r="E7" s="8">
        <f>(1+E6)^(1/12)-1</f>
        <v>3.2094046775821283E-3</v>
      </c>
    </row>
    <row r="8" spans="1:5">
      <c r="B8" s="1" t="s">
        <v>6</v>
      </c>
      <c r="E8" s="11">
        <v>500</v>
      </c>
    </row>
    <row r="9" spans="1:5">
      <c r="B9" s="1" t="s">
        <v>16</v>
      </c>
      <c r="E9" s="4">
        <v>10</v>
      </c>
    </row>
    <row r="10" spans="1:5">
      <c r="B10" s="1" t="s">
        <v>17</v>
      </c>
      <c r="E10" s="22">
        <v>0.01</v>
      </c>
    </row>
    <row r="11" spans="1:5" ht="18" thickBot="1"/>
    <row r="12" spans="1:5" ht="18" thickBot="1">
      <c r="B12" s="1" t="s">
        <v>19</v>
      </c>
      <c r="E12" s="9">
        <f>C87</f>
        <v>1808.74</v>
      </c>
    </row>
    <row r="14" spans="1:5" ht="36">
      <c r="B14" s="19" t="s">
        <v>2</v>
      </c>
      <c r="C14" s="20" t="s">
        <v>3</v>
      </c>
      <c r="D14" s="20" t="s">
        <v>4</v>
      </c>
      <c r="E14" s="21" t="s">
        <v>5</v>
      </c>
    </row>
    <row r="15" spans="1:5">
      <c r="B15" s="10">
        <v>1</v>
      </c>
      <c r="C15" s="24">
        <f>E8</f>
        <v>500</v>
      </c>
      <c r="D15" s="24">
        <f>E9</f>
        <v>10</v>
      </c>
      <c r="E15" s="12">
        <f>C15+D15</f>
        <v>510</v>
      </c>
    </row>
    <row r="16" spans="1:5">
      <c r="B16" s="5">
        <v>2</v>
      </c>
      <c r="C16" s="25">
        <f>ROUND(E15*(1+$E$5),2)</f>
        <v>511.89</v>
      </c>
      <c r="D16" s="25">
        <f>ROUND(D15*(1+$E$10),2)</f>
        <v>10.1</v>
      </c>
      <c r="E16" s="14">
        <f>C16+D16</f>
        <v>521.99</v>
      </c>
    </row>
    <row r="17" spans="2:5">
      <c r="B17" s="5">
        <v>3</v>
      </c>
      <c r="C17" s="25">
        <f t="shared" ref="C17:C52" si="0">ROUND(E16*(1+$E$5),2)</f>
        <v>523.92999999999995</v>
      </c>
      <c r="D17" s="25">
        <f t="shared" ref="D17:D52" si="1">ROUND(D16*(1+$E$10),2)</f>
        <v>10.199999999999999</v>
      </c>
      <c r="E17" s="14">
        <f t="shared" ref="E17:E52" si="2">C17+D17</f>
        <v>534.13</v>
      </c>
    </row>
    <row r="18" spans="2:5">
      <c r="B18" s="5">
        <v>4</v>
      </c>
      <c r="C18" s="25">
        <f t="shared" si="0"/>
        <v>536.11</v>
      </c>
      <c r="D18" s="25">
        <f t="shared" si="1"/>
        <v>10.3</v>
      </c>
      <c r="E18" s="14">
        <f t="shared" si="2"/>
        <v>546.41</v>
      </c>
    </row>
    <row r="19" spans="2:5">
      <c r="B19" s="5">
        <v>5</v>
      </c>
      <c r="C19" s="25">
        <f t="shared" si="0"/>
        <v>548.44000000000005</v>
      </c>
      <c r="D19" s="25">
        <f t="shared" si="1"/>
        <v>10.4</v>
      </c>
      <c r="E19" s="14">
        <f t="shared" si="2"/>
        <v>558.84</v>
      </c>
    </row>
    <row r="20" spans="2:5">
      <c r="B20" s="5">
        <v>6</v>
      </c>
      <c r="C20" s="25">
        <f t="shared" si="0"/>
        <v>560.91999999999996</v>
      </c>
      <c r="D20" s="25">
        <f t="shared" si="1"/>
        <v>10.5</v>
      </c>
      <c r="E20" s="14">
        <f t="shared" si="2"/>
        <v>571.41999999999996</v>
      </c>
    </row>
    <row r="21" spans="2:5">
      <c r="B21" s="5">
        <v>7</v>
      </c>
      <c r="C21" s="25">
        <f t="shared" si="0"/>
        <v>573.54</v>
      </c>
      <c r="D21" s="25">
        <f t="shared" si="1"/>
        <v>10.61</v>
      </c>
      <c r="E21" s="14">
        <f t="shared" si="2"/>
        <v>584.15</v>
      </c>
    </row>
    <row r="22" spans="2:5">
      <c r="B22" s="5">
        <v>8</v>
      </c>
      <c r="C22" s="25">
        <f t="shared" si="0"/>
        <v>586.32000000000005</v>
      </c>
      <c r="D22" s="25">
        <f t="shared" si="1"/>
        <v>10.72</v>
      </c>
      <c r="E22" s="14">
        <f t="shared" si="2"/>
        <v>597.04000000000008</v>
      </c>
    </row>
    <row r="23" spans="2:5">
      <c r="B23" s="5">
        <v>9</v>
      </c>
      <c r="C23" s="25">
        <f t="shared" si="0"/>
        <v>599.26</v>
      </c>
      <c r="D23" s="25">
        <f t="shared" si="1"/>
        <v>10.83</v>
      </c>
      <c r="E23" s="14">
        <f t="shared" si="2"/>
        <v>610.09</v>
      </c>
    </row>
    <row r="24" spans="2:5">
      <c r="B24" s="5">
        <v>10</v>
      </c>
      <c r="C24" s="25">
        <f t="shared" si="0"/>
        <v>612.36</v>
      </c>
      <c r="D24" s="25">
        <f t="shared" si="1"/>
        <v>10.94</v>
      </c>
      <c r="E24" s="14">
        <f t="shared" si="2"/>
        <v>623.30000000000007</v>
      </c>
    </row>
    <row r="25" spans="2:5">
      <c r="B25" s="5">
        <v>11</v>
      </c>
      <c r="C25" s="25">
        <f t="shared" si="0"/>
        <v>625.62</v>
      </c>
      <c r="D25" s="25">
        <f t="shared" si="1"/>
        <v>11.05</v>
      </c>
      <c r="E25" s="14">
        <f t="shared" si="2"/>
        <v>636.66999999999996</v>
      </c>
    </row>
    <row r="26" spans="2:5">
      <c r="B26" s="5">
        <v>12</v>
      </c>
      <c r="C26" s="25">
        <f t="shared" si="0"/>
        <v>639.04</v>
      </c>
      <c r="D26" s="25">
        <f t="shared" si="1"/>
        <v>11.16</v>
      </c>
      <c r="E26" s="14">
        <f t="shared" si="2"/>
        <v>650.19999999999993</v>
      </c>
    </row>
    <row r="27" spans="2:5">
      <c r="B27" s="5">
        <v>13</v>
      </c>
      <c r="C27" s="25">
        <f t="shared" si="0"/>
        <v>652.62</v>
      </c>
      <c r="D27" s="25">
        <f t="shared" si="1"/>
        <v>11.27</v>
      </c>
      <c r="E27" s="14">
        <f t="shared" si="2"/>
        <v>663.89</v>
      </c>
    </row>
    <row r="28" spans="2:5">
      <c r="B28" s="5">
        <v>14</v>
      </c>
      <c r="C28" s="25">
        <f t="shared" si="0"/>
        <v>666.36</v>
      </c>
      <c r="D28" s="25">
        <f t="shared" si="1"/>
        <v>11.38</v>
      </c>
      <c r="E28" s="14">
        <f t="shared" si="2"/>
        <v>677.74</v>
      </c>
    </row>
    <row r="29" spans="2:5">
      <c r="B29" s="5">
        <v>15</v>
      </c>
      <c r="C29" s="25">
        <f t="shared" si="0"/>
        <v>680.26</v>
      </c>
      <c r="D29" s="25">
        <f t="shared" si="1"/>
        <v>11.49</v>
      </c>
      <c r="E29" s="14">
        <f t="shared" si="2"/>
        <v>691.75</v>
      </c>
    </row>
    <row r="30" spans="2:5">
      <c r="B30" s="5">
        <v>16</v>
      </c>
      <c r="C30" s="25">
        <f t="shared" si="0"/>
        <v>694.32</v>
      </c>
      <c r="D30" s="25">
        <f t="shared" si="1"/>
        <v>11.6</v>
      </c>
      <c r="E30" s="14">
        <f t="shared" si="2"/>
        <v>705.92000000000007</v>
      </c>
    </row>
    <row r="31" spans="2:5">
      <c r="B31" s="5">
        <v>17</v>
      </c>
      <c r="C31" s="25">
        <f t="shared" si="0"/>
        <v>708.54</v>
      </c>
      <c r="D31" s="25">
        <f t="shared" si="1"/>
        <v>11.72</v>
      </c>
      <c r="E31" s="14">
        <f t="shared" si="2"/>
        <v>720.26</v>
      </c>
    </row>
    <row r="32" spans="2:5">
      <c r="B32" s="5">
        <v>18</v>
      </c>
      <c r="C32" s="25">
        <f t="shared" si="0"/>
        <v>722.94</v>
      </c>
      <c r="D32" s="25">
        <f t="shared" si="1"/>
        <v>11.84</v>
      </c>
      <c r="E32" s="14">
        <f t="shared" si="2"/>
        <v>734.78000000000009</v>
      </c>
    </row>
    <row r="33" spans="2:5">
      <c r="B33" s="5">
        <v>19</v>
      </c>
      <c r="C33" s="25">
        <f t="shared" si="0"/>
        <v>737.51</v>
      </c>
      <c r="D33" s="25">
        <f t="shared" si="1"/>
        <v>11.96</v>
      </c>
      <c r="E33" s="14">
        <f t="shared" si="2"/>
        <v>749.47</v>
      </c>
    </row>
    <row r="34" spans="2:5">
      <c r="B34" s="5">
        <v>20</v>
      </c>
      <c r="C34" s="25">
        <f t="shared" si="0"/>
        <v>752.25</v>
      </c>
      <c r="D34" s="25">
        <f t="shared" si="1"/>
        <v>12.08</v>
      </c>
      <c r="E34" s="14">
        <f t="shared" si="2"/>
        <v>764.33</v>
      </c>
    </row>
    <row r="35" spans="2:5">
      <c r="B35" s="5">
        <v>21</v>
      </c>
      <c r="C35" s="25">
        <f t="shared" si="0"/>
        <v>767.17</v>
      </c>
      <c r="D35" s="25">
        <f t="shared" si="1"/>
        <v>12.2</v>
      </c>
      <c r="E35" s="14">
        <f t="shared" si="2"/>
        <v>779.37</v>
      </c>
    </row>
    <row r="36" spans="2:5">
      <c r="B36" s="5">
        <v>22</v>
      </c>
      <c r="C36" s="25">
        <f t="shared" si="0"/>
        <v>782.27</v>
      </c>
      <c r="D36" s="25">
        <f t="shared" si="1"/>
        <v>12.32</v>
      </c>
      <c r="E36" s="14">
        <f t="shared" si="2"/>
        <v>794.59</v>
      </c>
    </row>
    <row r="37" spans="2:5">
      <c r="B37" s="5">
        <v>23</v>
      </c>
      <c r="C37" s="25">
        <f t="shared" si="0"/>
        <v>797.54</v>
      </c>
      <c r="D37" s="25">
        <f t="shared" si="1"/>
        <v>12.44</v>
      </c>
      <c r="E37" s="14">
        <f t="shared" si="2"/>
        <v>809.98</v>
      </c>
    </row>
    <row r="38" spans="2:5">
      <c r="B38" s="5">
        <v>24</v>
      </c>
      <c r="C38" s="25">
        <f t="shared" si="0"/>
        <v>812.99</v>
      </c>
      <c r="D38" s="25">
        <f t="shared" si="1"/>
        <v>12.56</v>
      </c>
      <c r="E38" s="14">
        <f t="shared" si="2"/>
        <v>825.55</v>
      </c>
    </row>
    <row r="39" spans="2:5">
      <c r="B39" s="5">
        <v>25</v>
      </c>
      <c r="C39" s="25">
        <f t="shared" si="0"/>
        <v>828.62</v>
      </c>
      <c r="D39" s="25">
        <f t="shared" si="1"/>
        <v>12.69</v>
      </c>
      <c r="E39" s="14">
        <f t="shared" si="2"/>
        <v>841.31000000000006</v>
      </c>
    </row>
    <row r="40" spans="2:5">
      <c r="B40" s="5">
        <v>26</v>
      </c>
      <c r="C40" s="25">
        <f t="shared" si="0"/>
        <v>844.44</v>
      </c>
      <c r="D40" s="25">
        <f t="shared" si="1"/>
        <v>12.82</v>
      </c>
      <c r="E40" s="14">
        <f t="shared" si="2"/>
        <v>857.2600000000001</v>
      </c>
    </row>
    <row r="41" spans="2:5">
      <c r="B41" s="5">
        <v>27</v>
      </c>
      <c r="C41" s="25">
        <f t="shared" si="0"/>
        <v>860.44</v>
      </c>
      <c r="D41" s="25">
        <f t="shared" si="1"/>
        <v>12.95</v>
      </c>
      <c r="E41" s="14">
        <f t="shared" si="2"/>
        <v>873.3900000000001</v>
      </c>
    </row>
    <row r="42" spans="2:5">
      <c r="B42" s="5">
        <v>28</v>
      </c>
      <c r="C42" s="25">
        <f t="shared" si="0"/>
        <v>876.63</v>
      </c>
      <c r="D42" s="25">
        <f t="shared" si="1"/>
        <v>13.08</v>
      </c>
      <c r="E42" s="14">
        <f t="shared" si="2"/>
        <v>889.71</v>
      </c>
    </row>
    <row r="43" spans="2:5">
      <c r="B43" s="5">
        <v>29</v>
      </c>
      <c r="C43" s="25">
        <f t="shared" si="0"/>
        <v>893.02</v>
      </c>
      <c r="D43" s="25">
        <f t="shared" si="1"/>
        <v>13.21</v>
      </c>
      <c r="E43" s="14">
        <f t="shared" si="2"/>
        <v>906.23</v>
      </c>
    </row>
    <row r="44" spans="2:5">
      <c r="B44" s="5">
        <v>30</v>
      </c>
      <c r="C44" s="25">
        <f t="shared" si="0"/>
        <v>909.6</v>
      </c>
      <c r="D44" s="25">
        <f t="shared" si="1"/>
        <v>13.34</v>
      </c>
      <c r="E44" s="14">
        <f t="shared" si="2"/>
        <v>922.94</v>
      </c>
    </row>
    <row r="45" spans="2:5">
      <c r="B45" s="5">
        <v>31</v>
      </c>
      <c r="C45" s="25">
        <f t="shared" si="0"/>
        <v>926.37</v>
      </c>
      <c r="D45" s="25">
        <f t="shared" si="1"/>
        <v>13.47</v>
      </c>
      <c r="E45" s="14">
        <f t="shared" si="2"/>
        <v>939.84</v>
      </c>
    </row>
    <row r="46" spans="2:5">
      <c r="B46" s="5">
        <v>32</v>
      </c>
      <c r="C46" s="25">
        <f t="shared" si="0"/>
        <v>943.33</v>
      </c>
      <c r="D46" s="25">
        <f t="shared" si="1"/>
        <v>13.6</v>
      </c>
      <c r="E46" s="14">
        <f t="shared" si="2"/>
        <v>956.93000000000006</v>
      </c>
    </row>
    <row r="47" spans="2:5">
      <c r="B47" s="5">
        <v>33</v>
      </c>
      <c r="C47" s="25">
        <f t="shared" si="0"/>
        <v>960.48</v>
      </c>
      <c r="D47" s="25">
        <f t="shared" si="1"/>
        <v>13.74</v>
      </c>
      <c r="E47" s="14">
        <f t="shared" si="2"/>
        <v>974.22</v>
      </c>
    </row>
    <row r="48" spans="2:5">
      <c r="B48" s="5">
        <v>34</v>
      </c>
      <c r="C48" s="25">
        <f t="shared" si="0"/>
        <v>977.84</v>
      </c>
      <c r="D48" s="25">
        <f t="shared" si="1"/>
        <v>13.88</v>
      </c>
      <c r="E48" s="14">
        <f t="shared" si="2"/>
        <v>991.72</v>
      </c>
    </row>
    <row r="49" spans="2:5">
      <c r="B49" s="5">
        <v>35</v>
      </c>
      <c r="C49" s="25">
        <f t="shared" si="0"/>
        <v>995.4</v>
      </c>
      <c r="D49" s="25">
        <f t="shared" si="1"/>
        <v>14.02</v>
      </c>
      <c r="E49" s="14">
        <f t="shared" si="2"/>
        <v>1009.42</v>
      </c>
    </row>
    <row r="50" spans="2:5">
      <c r="B50" s="5">
        <v>36</v>
      </c>
      <c r="C50" s="25">
        <f t="shared" si="0"/>
        <v>1013.17</v>
      </c>
      <c r="D50" s="25">
        <f t="shared" si="1"/>
        <v>14.16</v>
      </c>
      <c r="E50" s="14">
        <f t="shared" si="2"/>
        <v>1027.33</v>
      </c>
    </row>
    <row r="51" spans="2:5">
      <c r="B51" s="5">
        <v>37</v>
      </c>
      <c r="C51" s="25">
        <f t="shared" si="0"/>
        <v>1031.1500000000001</v>
      </c>
      <c r="D51" s="25">
        <f t="shared" si="1"/>
        <v>14.3</v>
      </c>
      <c r="E51" s="14">
        <f t="shared" si="2"/>
        <v>1045.45</v>
      </c>
    </row>
    <row r="52" spans="2:5">
      <c r="B52" s="5">
        <v>38</v>
      </c>
      <c r="C52" s="25">
        <f>ROUND(E51*(1+$E$7),2)</f>
        <v>1048.81</v>
      </c>
      <c r="D52" s="25">
        <f t="shared" si="1"/>
        <v>14.44</v>
      </c>
      <c r="E52" s="14">
        <f t="shared" si="2"/>
        <v>1063.25</v>
      </c>
    </row>
    <row r="53" spans="2:5">
      <c r="B53" s="5">
        <v>39</v>
      </c>
      <c r="C53" s="25">
        <f t="shared" ref="C53:C87" si="3">ROUND(E52*(1+$E$7),2)</f>
        <v>1066.6600000000001</v>
      </c>
      <c r="D53" s="25">
        <f t="shared" ref="D53:D87" si="4">ROUND(D52*(1+$E$10),2)</f>
        <v>14.58</v>
      </c>
      <c r="E53" s="14">
        <f t="shared" ref="E53:E87" si="5">C53+D53</f>
        <v>1081.24</v>
      </c>
    </row>
    <row r="54" spans="2:5">
      <c r="B54" s="5">
        <v>40</v>
      </c>
      <c r="C54" s="25">
        <f t="shared" si="3"/>
        <v>1084.71</v>
      </c>
      <c r="D54" s="25">
        <f t="shared" si="4"/>
        <v>14.73</v>
      </c>
      <c r="E54" s="14">
        <f t="shared" si="5"/>
        <v>1099.44</v>
      </c>
    </row>
    <row r="55" spans="2:5">
      <c r="B55" s="5">
        <v>41</v>
      </c>
      <c r="C55" s="25">
        <f t="shared" si="3"/>
        <v>1102.97</v>
      </c>
      <c r="D55" s="25">
        <f t="shared" si="4"/>
        <v>14.88</v>
      </c>
      <c r="E55" s="14">
        <f t="shared" si="5"/>
        <v>1117.8500000000001</v>
      </c>
    </row>
    <row r="56" spans="2:5">
      <c r="B56" s="5">
        <v>42</v>
      </c>
      <c r="C56" s="25">
        <f t="shared" si="3"/>
        <v>1121.44</v>
      </c>
      <c r="D56" s="25">
        <f t="shared" si="4"/>
        <v>15.03</v>
      </c>
      <c r="E56" s="14">
        <f t="shared" si="5"/>
        <v>1136.47</v>
      </c>
    </row>
    <row r="57" spans="2:5">
      <c r="B57" s="5">
        <v>43</v>
      </c>
      <c r="C57" s="25">
        <f t="shared" si="3"/>
        <v>1140.1199999999999</v>
      </c>
      <c r="D57" s="25">
        <f t="shared" si="4"/>
        <v>15.18</v>
      </c>
      <c r="E57" s="14">
        <f t="shared" si="5"/>
        <v>1155.3</v>
      </c>
    </row>
    <row r="58" spans="2:5">
      <c r="B58" s="5">
        <v>44</v>
      </c>
      <c r="C58" s="25">
        <f t="shared" si="3"/>
        <v>1159.01</v>
      </c>
      <c r="D58" s="25">
        <f t="shared" si="4"/>
        <v>15.33</v>
      </c>
      <c r="E58" s="14">
        <f t="shared" si="5"/>
        <v>1174.3399999999999</v>
      </c>
    </row>
    <row r="59" spans="2:5">
      <c r="B59" s="5">
        <v>45</v>
      </c>
      <c r="C59" s="25">
        <f t="shared" si="3"/>
        <v>1178.1099999999999</v>
      </c>
      <c r="D59" s="25">
        <f t="shared" si="4"/>
        <v>15.48</v>
      </c>
      <c r="E59" s="14">
        <f t="shared" si="5"/>
        <v>1193.5899999999999</v>
      </c>
    </row>
    <row r="60" spans="2:5">
      <c r="B60" s="5">
        <v>46</v>
      </c>
      <c r="C60" s="25">
        <f t="shared" si="3"/>
        <v>1197.42</v>
      </c>
      <c r="D60" s="25">
        <f t="shared" si="4"/>
        <v>15.63</v>
      </c>
      <c r="E60" s="14">
        <f t="shared" si="5"/>
        <v>1213.0500000000002</v>
      </c>
    </row>
    <row r="61" spans="2:5">
      <c r="B61" s="5">
        <v>47</v>
      </c>
      <c r="C61" s="25">
        <f t="shared" si="3"/>
        <v>1216.94</v>
      </c>
      <c r="D61" s="25">
        <f t="shared" si="4"/>
        <v>15.79</v>
      </c>
      <c r="E61" s="14">
        <f t="shared" si="5"/>
        <v>1232.73</v>
      </c>
    </row>
    <row r="62" spans="2:5">
      <c r="B62" s="5">
        <v>48</v>
      </c>
      <c r="C62" s="25">
        <f t="shared" si="3"/>
        <v>1236.69</v>
      </c>
      <c r="D62" s="25">
        <f t="shared" si="4"/>
        <v>15.95</v>
      </c>
      <c r="E62" s="14">
        <f t="shared" si="5"/>
        <v>1252.6400000000001</v>
      </c>
    </row>
    <row r="63" spans="2:5">
      <c r="B63" s="5">
        <v>49</v>
      </c>
      <c r="C63" s="25">
        <f t="shared" si="3"/>
        <v>1256.6600000000001</v>
      </c>
      <c r="D63" s="25">
        <f t="shared" si="4"/>
        <v>16.11</v>
      </c>
      <c r="E63" s="14">
        <f t="shared" si="5"/>
        <v>1272.77</v>
      </c>
    </row>
    <row r="64" spans="2:5">
      <c r="B64" s="5">
        <v>50</v>
      </c>
      <c r="C64" s="25">
        <f t="shared" si="3"/>
        <v>1276.8499999999999</v>
      </c>
      <c r="D64" s="25">
        <f t="shared" si="4"/>
        <v>16.27</v>
      </c>
      <c r="E64" s="14">
        <f t="shared" si="5"/>
        <v>1293.1199999999999</v>
      </c>
    </row>
    <row r="65" spans="2:5">
      <c r="B65" s="5">
        <v>51</v>
      </c>
      <c r="C65" s="25">
        <f t="shared" si="3"/>
        <v>1297.27</v>
      </c>
      <c r="D65" s="25">
        <f t="shared" si="4"/>
        <v>16.43</v>
      </c>
      <c r="E65" s="14">
        <f t="shared" si="5"/>
        <v>1313.7</v>
      </c>
    </row>
    <row r="66" spans="2:5">
      <c r="B66" s="5">
        <v>52</v>
      </c>
      <c r="C66" s="25">
        <f t="shared" si="3"/>
        <v>1317.92</v>
      </c>
      <c r="D66" s="25">
        <f t="shared" si="4"/>
        <v>16.59</v>
      </c>
      <c r="E66" s="14">
        <f t="shared" si="5"/>
        <v>1334.51</v>
      </c>
    </row>
    <row r="67" spans="2:5">
      <c r="B67" s="5">
        <v>53</v>
      </c>
      <c r="C67" s="25">
        <f t="shared" si="3"/>
        <v>1338.79</v>
      </c>
      <c r="D67" s="25">
        <f t="shared" si="4"/>
        <v>16.760000000000002</v>
      </c>
      <c r="E67" s="14">
        <f t="shared" si="5"/>
        <v>1355.55</v>
      </c>
    </row>
    <row r="68" spans="2:5">
      <c r="B68" s="5">
        <v>54</v>
      </c>
      <c r="C68" s="25">
        <f t="shared" si="3"/>
        <v>1359.9</v>
      </c>
      <c r="D68" s="25">
        <f t="shared" si="4"/>
        <v>16.93</v>
      </c>
      <c r="E68" s="14">
        <f t="shared" si="5"/>
        <v>1376.8300000000002</v>
      </c>
    </row>
    <row r="69" spans="2:5">
      <c r="B69" s="5">
        <v>55</v>
      </c>
      <c r="C69" s="25">
        <f t="shared" si="3"/>
        <v>1381.25</v>
      </c>
      <c r="D69" s="25">
        <f t="shared" si="4"/>
        <v>17.100000000000001</v>
      </c>
      <c r="E69" s="14">
        <f t="shared" si="5"/>
        <v>1398.35</v>
      </c>
    </row>
    <row r="70" spans="2:5">
      <c r="B70" s="5">
        <v>56</v>
      </c>
      <c r="C70" s="25">
        <f t="shared" si="3"/>
        <v>1402.84</v>
      </c>
      <c r="D70" s="25">
        <f t="shared" si="4"/>
        <v>17.27</v>
      </c>
      <c r="E70" s="14">
        <f t="shared" si="5"/>
        <v>1420.11</v>
      </c>
    </row>
    <row r="71" spans="2:5">
      <c r="B71" s="5">
        <v>57</v>
      </c>
      <c r="C71" s="25">
        <f t="shared" si="3"/>
        <v>1424.67</v>
      </c>
      <c r="D71" s="25">
        <f t="shared" si="4"/>
        <v>17.440000000000001</v>
      </c>
      <c r="E71" s="14">
        <f t="shared" si="5"/>
        <v>1442.1100000000001</v>
      </c>
    </row>
    <row r="72" spans="2:5">
      <c r="B72" s="5">
        <v>58</v>
      </c>
      <c r="C72" s="25">
        <f t="shared" si="3"/>
        <v>1446.74</v>
      </c>
      <c r="D72" s="25">
        <f t="shared" si="4"/>
        <v>17.61</v>
      </c>
      <c r="E72" s="14">
        <f t="shared" si="5"/>
        <v>1464.35</v>
      </c>
    </row>
    <row r="73" spans="2:5">
      <c r="B73" s="5">
        <v>59</v>
      </c>
      <c r="C73" s="25">
        <f t="shared" si="3"/>
        <v>1469.05</v>
      </c>
      <c r="D73" s="25">
        <f t="shared" si="4"/>
        <v>17.79</v>
      </c>
      <c r="E73" s="14">
        <f t="shared" si="5"/>
        <v>1486.84</v>
      </c>
    </row>
    <row r="74" spans="2:5">
      <c r="B74" s="5">
        <v>60</v>
      </c>
      <c r="C74" s="25">
        <f t="shared" si="3"/>
        <v>1491.61</v>
      </c>
      <c r="D74" s="25">
        <f t="shared" si="4"/>
        <v>17.97</v>
      </c>
      <c r="E74" s="14">
        <f t="shared" si="5"/>
        <v>1509.58</v>
      </c>
    </row>
    <row r="75" spans="2:5">
      <c r="B75" s="5">
        <v>61</v>
      </c>
      <c r="C75" s="25">
        <f t="shared" si="3"/>
        <v>1514.42</v>
      </c>
      <c r="D75" s="25">
        <f t="shared" si="4"/>
        <v>18.149999999999999</v>
      </c>
      <c r="E75" s="14">
        <f t="shared" si="5"/>
        <v>1532.5700000000002</v>
      </c>
    </row>
    <row r="76" spans="2:5">
      <c r="B76" s="5">
        <v>62</v>
      </c>
      <c r="C76" s="25">
        <f t="shared" si="3"/>
        <v>1537.49</v>
      </c>
      <c r="D76" s="25">
        <f t="shared" si="4"/>
        <v>18.329999999999998</v>
      </c>
      <c r="E76" s="14">
        <f t="shared" si="5"/>
        <v>1555.82</v>
      </c>
    </row>
    <row r="77" spans="2:5">
      <c r="B77" s="5">
        <v>63</v>
      </c>
      <c r="C77" s="25">
        <f t="shared" si="3"/>
        <v>1560.81</v>
      </c>
      <c r="D77" s="25">
        <f t="shared" si="4"/>
        <v>18.510000000000002</v>
      </c>
      <c r="E77" s="14">
        <f t="shared" si="5"/>
        <v>1579.32</v>
      </c>
    </row>
    <row r="78" spans="2:5">
      <c r="B78" s="5">
        <v>64</v>
      </c>
      <c r="C78" s="25">
        <f t="shared" si="3"/>
        <v>1584.39</v>
      </c>
      <c r="D78" s="25">
        <f t="shared" si="4"/>
        <v>18.7</v>
      </c>
      <c r="E78" s="14">
        <f t="shared" si="5"/>
        <v>1603.0900000000001</v>
      </c>
    </row>
    <row r="79" spans="2:5">
      <c r="B79" s="5">
        <v>65</v>
      </c>
      <c r="C79" s="25">
        <f t="shared" si="3"/>
        <v>1608.23</v>
      </c>
      <c r="D79" s="25">
        <f t="shared" si="4"/>
        <v>18.89</v>
      </c>
      <c r="E79" s="14">
        <f t="shared" si="5"/>
        <v>1627.1200000000001</v>
      </c>
    </row>
    <row r="80" spans="2:5">
      <c r="B80" s="5">
        <v>66</v>
      </c>
      <c r="C80" s="25">
        <f t="shared" si="3"/>
        <v>1632.34</v>
      </c>
      <c r="D80" s="25">
        <f t="shared" si="4"/>
        <v>19.079999999999998</v>
      </c>
      <c r="E80" s="14">
        <f t="shared" si="5"/>
        <v>1651.4199999999998</v>
      </c>
    </row>
    <row r="81" spans="2:5">
      <c r="B81" s="5">
        <v>67</v>
      </c>
      <c r="C81" s="25">
        <f t="shared" si="3"/>
        <v>1656.72</v>
      </c>
      <c r="D81" s="25">
        <f t="shared" si="4"/>
        <v>19.27</v>
      </c>
      <c r="E81" s="14">
        <f t="shared" si="5"/>
        <v>1675.99</v>
      </c>
    </row>
    <row r="82" spans="2:5">
      <c r="B82" s="5">
        <v>68</v>
      </c>
      <c r="C82" s="25">
        <f t="shared" si="3"/>
        <v>1681.37</v>
      </c>
      <c r="D82" s="25">
        <f t="shared" si="4"/>
        <v>19.46</v>
      </c>
      <c r="E82" s="14">
        <f t="shared" si="5"/>
        <v>1700.83</v>
      </c>
    </row>
    <row r="83" spans="2:5">
      <c r="B83" s="5">
        <v>69</v>
      </c>
      <c r="C83" s="25">
        <f t="shared" si="3"/>
        <v>1706.29</v>
      </c>
      <c r="D83" s="25">
        <f t="shared" si="4"/>
        <v>19.649999999999999</v>
      </c>
      <c r="E83" s="14">
        <f t="shared" si="5"/>
        <v>1725.94</v>
      </c>
    </row>
    <row r="84" spans="2:5">
      <c r="B84" s="5">
        <v>70</v>
      </c>
      <c r="C84" s="25">
        <f t="shared" si="3"/>
        <v>1731.48</v>
      </c>
      <c r="D84" s="25">
        <f t="shared" si="4"/>
        <v>19.850000000000001</v>
      </c>
      <c r="E84" s="14">
        <f t="shared" si="5"/>
        <v>1751.33</v>
      </c>
    </row>
    <row r="85" spans="2:5">
      <c r="B85" s="5">
        <v>71</v>
      </c>
      <c r="C85" s="25">
        <f t="shared" si="3"/>
        <v>1756.95</v>
      </c>
      <c r="D85" s="25">
        <f t="shared" si="4"/>
        <v>20.05</v>
      </c>
      <c r="E85" s="14">
        <f t="shared" si="5"/>
        <v>1777</v>
      </c>
    </row>
    <row r="86" spans="2:5">
      <c r="B86" s="5">
        <v>72</v>
      </c>
      <c r="C86" s="25">
        <f t="shared" si="3"/>
        <v>1782.7</v>
      </c>
      <c r="D86" s="25">
        <f t="shared" si="4"/>
        <v>20.25</v>
      </c>
      <c r="E86" s="14">
        <f t="shared" si="5"/>
        <v>1802.95</v>
      </c>
    </row>
    <row r="87" spans="2:5">
      <c r="B87" s="6">
        <v>73</v>
      </c>
      <c r="C87" s="15">
        <f t="shared" si="3"/>
        <v>1808.74</v>
      </c>
      <c r="D87" s="16"/>
      <c r="E8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Gerald</vt:lpstr>
      <vt:lpstr>Q2 Jill</vt:lpstr>
      <vt:lpstr>Q3 Flora</vt:lpstr>
      <vt:lpstr>Q4 Kendra</vt:lpstr>
      <vt:lpstr>Q5 Henry</vt:lpstr>
      <vt:lpstr>Q6 Nate</vt:lpstr>
      <vt:lpstr>Q7 Valentino</vt:lpstr>
      <vt:lpstr>Q8 Kirsty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2024-08-30T19:48:06Z</dcterms:modified>
</cp:coreProperties>
</file>